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RLC  Rechnungslegung &amp; Controlling\IR  Investitionsrechnung\2022 FS\ZP\"/>
    </mc:Choice>
  </mc:AlternateContent>
  <xr:revisionPtr revIDLastSave="0" documentId="13_ncr:1_{E2E40A2B-31F5-4FC5-B7A0-B882C765B3EB}" xr6:coauthVersionLast="47" xr6:coauthVersionMax="47" xr10:uidLastSave="{00000000-0000-0000-0000-000000000000}"/>
  <bookViews>
    <workbookView xWindow="-120" yWindow="-120" windowWidth="29040" windowHeight="15960" xr2:uid="{00000000-000D-0000-FFFF-FFFF00000000}"/>
  </bookViews>
  <sheets>
    <sheet name="1" sheetId="1" r:id="rId1"/>
    <sheet name="2" sheetId="2" r:id="rId2"/>
    <sheet name="3" sheetId="3" r:id="rId3"/>
    <sheet name="4" sheetId="4" r:id="rId4"/>
    <sheet name="5" sheetId="5" r:id="rId5"/>
    <sheet name="Punkt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5" i="1"/>
  <c r="C18" i="1"/>
  <c r="C10" i="5"/>
  <c r="C9" i="5"/>
  <c r="C20" i="4"/>
  <c r="D20" i="4"/>
  <c r="F20" i="4"/>
  <c r="E20" i="4"/>
  <c r="B20" i="4"/>
  <c r="B26" i="4"/>
  <c r="C26" i="4"/>
  <c r="D26" i="4"/>
  <c r="E26" i="4"/>
  <c r="F26" i="4"/>
  <c r="G19" i="2"/>
  <c r="H19" i="2" s="1"/>
  <c r="K20" i="2"/>
  <c r="H18" i="2"/>
  <c r="G18" i="2"/>
  <c r="D13" i="2"/>
  <c r="G14" i="2"/>
  <c r="J14" i="2"/>
  <c r="B4" i="2"/>
  <c r="B5" i="2" s="1"/>
  <c r="B6" i="2" s="1"/>
  <c r="B7" i="2" s="1"/>
  <c r="B8" i="2" s="1"/>
  <c r="B9" i="2" s="1"/>
  <c r="B10" i="2" s="1"/>
  <c r="B11" i="2" s="1"/>
  <c r="B12" i="2" s="1"/>
  <c r="C20" i="1"/>
  <c r="C27" i="1" s="1"/>
  <c r="C23" i="1"/>
  <c r="D20" i="1"/>
  <c r="D27" i="1" s="1"/>
  <c r="C17" i="1"/>
  <c r="D17" i="1"/>
  <c r="D23" i="1" s="1"/>
  <c r="D18" i="1"/>
  <c r="G5" i="5"/>
  <c r="G6" i="5"/>
  <c r="K21" i="2" l="1"/>
  <c r="C19" i="1"/>
  <c r="C24" i="1"/>
  <c r="D24" i="1"/>
  <c r="D19" i="1"/>
  <c r="C21" i="1"/>
  <c r="C25" i="1" s="1"/>
  <c r="F20" i="5"/>
  <c r="F19" i="5"/>
  <c r="F16" i="5"/>
  <c r="F17" i="5"/>
  <c r="F18" i="5"/>
  <c r="F15" i="5"/>
  <c r="F14" i="5"/>
  <c r="L12" i="5"/>
  <c r="L11" i="5"/>
  <c r="L10" i="5"/>
  <c r="O8" i="5"/>
  <c r="L8" i="5"/>
  <c r="C38" i="3"/>
  <c r="D30" i="3"/>
  <c r="J4" i="2"/>
  <c r="G4" i="2"/>
  <c r="G3" i="5"/>
  <c r="G18" i="6"/>
  <c r="F3" i="6"/>
  <c r="G3" i="6"/>
  <c r="F4" i="6"/>
  <c r="G4" i="6"/>
  <c r="F5" i="6"/>
  <c r="G5" i="6"/>
  <c r="F6" i="6"/>
  <c r="G6" i="6"/>
  <c r="F7" i="6"/>
  <c r="G7" i="6"/>
  <c r="F8" i="6"/>
  <c r="G8" i="6"/>
  <c r="F9" i="6"/>
  <c r="G9" i="6"/>
  <c r="F10" i="6"/>
  <c r="G10" i="6"/>
  <c r="F11" i="6"/>
  <c r="G11" i="6"/>
  <c r="F12" i="6"/>
  <c r="G12" i="6"/>
  <c r="F13" i="6"/>
  <c r="G13" i="6"/>
  <c r="F14" i="6"/>
  <c r="G14" i="6"/>
  <c r="F15" i="6"/>
  <c r="G15" i="6"/>
  <c r="F16" i="6"/>
  <c r="G16" i="6"/>
  <c r="F17" i="6"/>
  <c r="G17" i="6"/>
  <c r="D14" i="6"/>
  <c r="D11" i="6"/>
  <c r="D7" i="6"/>
  <c r="D5" i="6"/>
  <c r="C18" i="6"/>
  <c r="G2" i="6"/>
  <c r="F2" i="6"/>
  <c r="D2" i="6"/>
  <c r="B38" i="3"/>
  <c r="B37" i="3"/>
  <c r="D37" i="3" s="1"/>
  <c r="C37" i="3"/>
  <c r="G3" i="2"/>
  <c r="G2" i="2"/>
  <c r="D2" i="2"/>
  <c r="J3" i="2"/>
  <c r="F4" i="5"/>
  <c r="F5" i="5"/>
  <c r="F6" i="5"/>
  <c r="F2" i="5"/>
  <c r="H2" i="5" s="1"/>
  <c r="F3" i="5"/>
  <c r="G4" i="5"/>
  <c r="G2" i="5"/>
  <c r="C11" i="5"/>
  <c r="E38" i="4"/>
  <c r="C38" i="4"/>
  <c r="B38" i="4"/>
  <c r="B32" i="4"/>
  <c r="F37" i="4"/>
  <c r="F38" i="4" s="1"/>
  <c r="D37" i="4"/>
  <c r="D38" i="4" s="1"/>
  <c r="F32" i="4"/>
  <c r="E32" i="4"/>
  <c r="D31" i="4"/>
  <c r="D32" i="4" s="1"/>
  <c r="C31" i="4"/>
  <c r="C32" i="4" s="1"/>
  <c r="F25" i="4"/>
  <c r="C25" i="4"/>
  <c r="D19" i="4"/>
  <c r="F19" i="4"/>
  <c r="H25" i="4"/>
  <c r="G2" i="4"/>
  <c r="D3" i="3"/>
  <c r="D2" i="3"/>
  <c r="C4" i="3"/>
  <c r="C5" i="3" s="1"/>
  <c r="B4" i="3"/>
  <c r="I8" i="2"/>
  <c r="I9" i="2" s="1"/>
  <c r="I10" i="2" s="1"/>
  <c r="H2" i="2"/>
  <c r="J2" i="2" s="1"/>
  <c r="C3" i="2"/>
  <c r="C4" i="2" s="1"/>
  <c r="C5" i="2" s="1"/>
  <c r="C6" i="2" s="1"/>
  <c r="C7" i="2" s="1"/>
  <c r="C8" i="2" s="1"/>
  <c r="C9" i="2" s="1"/>
  <c r="C10" i="2" s="1"/>
  <c r="C11" i="2" s="1"/>
  <c r="C11" i="1"/>
  <c r="C12" i="1"/>
  <c r="C26" i="1" l="1"/>
  <c r="C28" i="1" s="1"/>
  <c r="D26" i="1"/>
  <c r="D28" i="1" s="1"/>
  <c r="G6" i="2"/>
  <c r="G5" i="2"/>
  <c r="G7" i="2"/>
  <c r="H5" i="5"/>
  <c r="H4" i="5"/>
  <c r="H10" i="5" s="1"/>
  <c r="H11" i="5" s="1"/>
  <c r="D18" i="6"/>
  <c r="C12" i="5"/>
  <c r="H3" i="5"/>
  <c r="D38" i="3"/>
  <c r="D39" i="3" s="1"/>
  <c r="B5" i="3"/>
  <c r="D4" i="2"/>
  <c r="D3" i="2"/>
  <c r="D5" i="2"/>
  <c r="I11" i="2"/>
  <c r="H6" i="5"/>
  <c r="F15" i="4"/>
  <c r="F35" i="4" s="1"/>
  <c r="E15" i="4"/>
  <c r="E35" i="4" s="1"/>
  <c r="C15" i="4"/>
  <c r="C35" i="4" s="1"/>
  <c r="D14" i="4"/>
  <c r="D29" i="4" s="1"/>
  <c r="B15" i="4"/>
  <c r="B35" i="4" s="1"/>
  <c r="D15" i="4"/>
  <c r="D35" i="4" s="1"/>
  <c r="F14" i="4"/>
  <c r="F29" i="4" s="1"/>
  <c r="E14" i="4"/>
  <c r="E29" i="4" s="1"/>
  <c r="C14" i="4"/>
  <c r="C29" i="4" s="1"/>
  <c r="B14" i="4"/>
  <c r="B29" i="4" s="1"/>
  <c r="F9" i="4"/>
  <c r="F33" i="4" s="1"/>
  <c r="E9" i="4"/>
  <c r="E33" i="4" s="1"/>
  <c r="D9" i="4"/>
  <c r="B9" i="4"/>
  <c r="C9" i="4"/>
  <c r="C21" i="4" s="1"/>
  <c r="G25" i="4"/>
  <c r="H31" i="4"/>
  <c r="G19" i="4"/>
  <c r="D4" i="3"/>
  <c r="C6" i="3"/>
  <c r="D5" i="3" l="1"/>
  <c r="G8" i="2"/>
  <c r="G9" i="2"/>
  <c r="H7" i="5"/>
  <c r="B6" i="3"/>
  <c r="D6" i="3" s="1"/>
  <c r="D6" i="2"/>
  <c r="J5" i="2"/>
  <c r="C27" i="4"/>
  <c r="C39" i="4"/>
  <c r="C33" i="4"/>
  <c r="E27" i="4"/>
  <c r="B27" i="4"/>
  <c r="B39" i="4"/>
  <c r="B33" i="4"/>
  <c r="D36" i="4"/>
  <c r="D39" i="4"/>
  <c r="D33" i="4"/>
  <c r="D21" i="4"/>
  <c r="D27" i="4"/>
  <c r="E39" i="4"/>
  <c r="F39" i="4"/>
  <c r="F21" i="4"/>
  <c r="F27" i="4"/>
  <c r="E21" i="4"/>
  <c r="B21" i="4"/>
  <c r="B13" i="4"/>
  <c r="B23" i="4"/>
  <c r="D23" i="4"/>
  <c r="B36" i="4"/>
  <c r="F17" i="4"/>
  <c r="F23" i="4"/>
  <c r="F24" i="4" s="1"/>
  <c r="C36" i="4"/>
  <c r="E36" i="4"/>
  <c r="F36" i="4"/>
  <c r="G31" i="4"/>
  <c r="H37" i="4"/>
  <c r="G37" i="4" s="1"/>
  <c r="E17" i="4"/>
  <c r="E23" i="4"/>
  <c r="C23" i="4"/>
  <c r="C13" i="4"/>
  <c r="C17" i="4"/>
  <c r="D13" i="4"/>
  <c r="D17" i="4"/>
  <c r="B17" i="4"/>
  <c r="E12" i="4"/>
  <c r="E13" i="4"/>
  <c r="F12" i="4"/>
  <c r="F13" i="4"/>
  <c r="B12" i="4"/>
  <c r="C12" i="4"/>
  <c r="D12" i="4"/>
  <c r="B30" i="4"/>
  <c r="E30" i="4"/>
  <c r="F30" i="4"/>
  <c r="D30" i="4"/>
  <c r="C30" i="4"/>
  <c r="C7" i="3"/>
  <c r="D30" i="1" l="1"/>
  <c r="G10" i="2"/>
  <c r="C30" i="1"/>
  <c r="C32" i="1"/>
  <c r="B7" i="3"/>
  <c r="D7" i="2"/>
  <c r="J6" i="2"/>
  <c r="D24" i="4"/>
  <c r="E24" i="4"/>
  <c r="B24" i="4"/>
  <c r="C24" i="4"/>
  <c r="G39" i="4"/>
  <c r="G33" i="4"/>
  <c r="C18" i="4"/>
  <c r="E18" i="4"/>
  <c r="B18" i="4"/>
  <c r="D18" i="4"/>
  <c r="F18" i="4"/>
  <c r="G27" i="4"/>
  <c r="G21" i="4"/>
  <c r="C8" i="3"/>
  <c r="D32" i="1" l="1"/>
  <c r="D7" i="3"/>
  <c r="G11" i="2"/>
  <c r="G13" i="2" s="1"/>
  <c r="G12" i="2"/>
  <c r="B8" i="3"/>
  <c r="D8" i="3" s="1"/>
  <c r="D8" i="2"/>
  <c r="J7" i="2"/>
  <c r="C9" i="3"/>
  <c r="B9" i="3" l="1"/>
  <c r="D9" i="2"/>
  <c r="J8" i="2"/>
  <c r="C10" i="3"/>
  <c r="D9" i="3" l="1"/>
  <c r="B10" i="3"/>
  <c r="D10" i="3" s="1"/>
  <c r="D10" i="2"/>
  <c r="J9" i="2"/>
  <c r="C11" i="3"/>
  <c r="B11" i="3" l="1"/>
  <c r="D11" i="2"/>
  <c r="J10" i="2"/>
  <c r="C12" i="3"/>
  <c r="D11" i="3" l="1"/>
  <c r="B12" i="3"/>
  <c r="D12" i="3" s="1"/>
  <c r="D12" i="2"/>
  <c r="J11" i="2"/>
  <c r="C13" i="3"/>
  <c r="B13" i="3" l="1"/>
  <c r="J12" i="2"/>
  <c r="J13" i="2" s="1"/>
  <c r="B13" i="2"/>
  <c r="D14" i="2" s="1"/>
  <c r="H20" i="2" s="1"/>
  <c r="C14" i="3"/>
  <c r="D13" i="3" l="1"/>
  <c r="G20" i="2"/>
  <c r="B14" i="3"/>
  <c r="D14" i="3" s="1"/>
  <c r="C15" i="3"/>
  <c r="B15" i="3" l="1"/>
  <c r="B16" i="3" s="1"/>
  <c r="B17" i="3" s="1"/>
  <c r="B18" i="3" s="1"/>
  <c r="B19" i="3" s="1"/>
  <c r="B20" i="3" s="1"/>
  <c r="B21" i="3" s="1"/>
  <c r="B22" i="3" s="1"/>
  <c r="C16" i="3"/>
  <c r="D29" i="3" l="1"/>
  <c r="D31" i="3" s="1"/>
  <c r="D33" i="3" s="1"/>
  <c r="B23" i="3"/>
  <c r="G25" i="3"/>
  <c r="G20" i="3"/>
  <c r="G4" i="3"/>
  <c r="G19" i="3"/>
  <c r="G10" i="3"/>
  <c r="D15" i="3"/>
  <c r="G14" i="3"/>
  <c r="G17" i="3"/>
  <c r="G24" i="3"/>
  <c r="G31" i="3"/>
  <c r="G8" i="3"/>
  <c r="G27" i="3"/>
  <c r="G16" i="3"/>
  <c r="G13" i="3"/>
  <c r="G6" i="3"/>
  <c r="G21" i="3"/>
  <c r="G30" i="3"/>
  <c r="G2" i="3"/>
  <c r="G23" i="3"/>
  <c r="G3" i="3"/>
  <c r="G15" i="3"/>
  <c r="G18" i="3"/>
  <c r="G5" i="3"/>
  <c r="G7" i="3"/>
  <c r="G29" i="3"/>
  <c r="G11" i="3"/>
  <c r="G28" i="3"/>
  <c r="G26" i="3"/>
  <c r="G32" i="3"/>
  <c r="G22" i="3"/>
  <c r="G12" i="3"/>
  <c r="G9" i="3"/>
  <c r="C17" i="3"/>
  <c r="D16" i="3"/>
  <c r="C18" i="3" l="1"/>
  <c r="D17" i="3"/>
  <c r="C19" i="3" l="1"/>
  <c r="D18" i="3"/>
  <c r="C20" i="3" l="1"/>
  <c r="D19" i="3"/>
  <c r="C21" i="3" l="1"/>
  <c r="D20" i="3"/>
  <c r="C22" i="3" l="1"/>
  <c r="D21" i="3"/>
  <c r="H17" i="3" l="1"/>
  <c r="H24" i="3"/>
  <c r="H11" i="3"/>
  <c r="H26" i="3"/>
  <c r="H7" i="3"/>
  <c r="H16" i="3"/>
  <c r="H18" i="3"/>
  <c r="H10" i="3"/>
  <c r="H30" i="3"/>
  <c r="H28" i="3"/>
  <c r="H25" i="3"/>
  <c r="H31" i="3"/>
  <c r="H27" i="3"/>
  <c r="H20" i="3"/>
  <c r="H2" i="3"/>
  <c r="H8" i="3"/>
  <c r="H12" i="3"/>
  <c r="H4" i="3"/>
  <c r="H15" i="3"/>
  <c r="H3" i="3"/>
  <c r="H21" i="3"/>
  <c r="H5" i="3"/>
  <c r="H6" i="3"/>
  <c r="H23" i="3"/>
  <c r="H14" i="3"/>
  <c r="H9" i="3"/>
  <c r="H29" i="3"/>
  <c r="H19" i="3"/>
  <c r="H13" i="3"/>
  <c r="H32" i="3"/>
  <c r="H22" i="3"/>
  <c r="D22" i="3"/>
  <c r="D23" i="3" s="1"/>
  <c r="B24" i="3" s="1"/>
  <c r="C23" i="3"/>
  <c r="C24" i="3" l="1"/>
  <c r="D24" i="3"/>
</calcChain>
</file>

<file path=xl/sharedStrings.xml><?xml version="1.0" encoding="utf-8"?>
<sst xmlns="http://schemas.openxmlformats.org/spreadsheetml/2006/main" count="129" uniqueCount="92">
  <si>
    <t>Sunk Costs</t>
  </si>
  <si>
    <t>Jahre</t>
  </si>
  <si>
    <t>2'500.- bzw. 4'430.-</t>
  </si>
  <si>
    <t>Anschaffungspreis</t>
  </si>
  <si>
    <t>Nutzungsdauer</t>
  </si>
  <si>
    <t>Entsorgungskosten am Ende der Nutzungsdauer</t>
  </si>
  <si>
    <t>Energiebedarf</t>
  </si>
  <si>
    <t>CHF</t>
  </si>
  <si>
    <t>KW</t>
  </si>
  <si>
    <t>Stunden</t>
  </si>
  <si>
    <t>Planleistung pro Jahr</t>
  </si>
  <si>
    <t>Tage</t>
  </si>
  <si>
    <t>%</t>
  </si>
  <si>
    <t>Ertragsanteil pro Produktionstag</t>
  </si>
  <si>
    <t>Planleistung pro Tag</t>
  </si>
  <si>
    <t>Kalkulatorischer Zinssatz</t>
  </si>
  <si>
    <t>JBT (USA)</t>
  </si>
  <si>
    <t>STOCK (DEU)</t>
  </si>
  <si>
    <t>Liquidationserlös</t>
  </si>
  <si>
    <t>mittleres investiertes Kapital</t>
  </si>
  <si>
    <t>Übrige fixe Betriebskosten pro Jahr</t>
  </si>
  <si>
    <t>Anzahl Betriebstage pro Jahr</t>
  </si>
  <si>
    <t>mittlere Kosten je KWh</t>
  </si>
  <si>
    <t>Anzahl Anlagen</t>
  </si>
  <si>
    <t>Stück</t>
  </si>
  <si>
    <t>Abschreibungskosten</t>
  </si>
  <si>
    <t>Zinskosten</t>
  </si>
  <si>
    <t>Betriebskosten</t>
  </si>
  <si>
    <t>Ertragsanteile pro Jahr</t>
  </si>
  <si>
    <t>mittlere Kosten pro Jahr</t>
  </si>
  <si>
    <t>mittlerer Gewinn pro Jahr</t>
  </si>
  <si>
    <t>ROI</t>
  </si>
  <si>
    <t>Energiekosten pro Jahr</t>
  </si>
  <si>
    <t>Statische Paybackdauer</t>
  </si>
  <si>
    <t>Jahr</t>
  </si>
  <si>
    <t>NPV</t>
  </si>
  <si>
    <t>Um welchen Betrag müsste die Miete erhöht oder gesenkt werden, damit sie die Mietvarainte der besseren der beiden Kaufvarianten entspricht?</t>
  </si>
  <si>
    <t>Differenz</t>
  </si>
  <si>
    <t>Annuität</t>
  </si>
  <si>
    <t>A</t>
  </si>
  <si>
    <t>B</t>
  </si>
  <si>
    <t>IRR</t>
  </si>
  <si>
    <t>Zinssatz</t>
  </si>
  <si>
    <t>C</t>
  </si>
  <si>
    <t>D</t>
  </si>
  <si>
    <t>E</t>
  </si>
  <si>
    <t>NFV</t>
  </si>
  <si>
    <t>iBaldwin</t>
  </si>
  <si>
    <t>KWR</t>
  </si>
  <si>
    <t>Io</t>
  </si>
  <si>
    <t>CFj</t>
  </si>
  <si>
    <t>Ln</t>
  </si>
  <si>
    <t>n</t>
  </si>
  <si>
    <t>i</t>
  </si>
  <si>
    <t>NUV-</t>
  </si>
  <si>
    <t>Zinsen pro Jahr</t>
  </si>
  <si>
    <t>mittlerer Reingewinn pro Jahr</t>
  </si>
  <si>
    <t>Faktor</t>
  </si>
  <si>
    <t>Cashflow</t>
  </si>
  <si>
    <t>Present Val.</t>
  </si>
  <si>
    <t>1…5</t>
  </si>
  <si>
    <t>Net Present Value</t>
  </si>
  <si>
    <t>Wahrscheinlichkeit Ertragsausfall Betriebsunterbruch</t>
  </si>
  <si>
    <t>Anfangsinvestition</t>
  </si>
  <si>
    <t>Ertrag</t>
  </si>
  <si>
    <t>B1</t>
  </si>
  <si>
    <t>B2</t>
  </si>
  <si>
    <t>Rentenbarwertfaktor Jahre 0 bis 9</t>
  </si>
  <si>
    <t>Faktoren</t>
  </si>
  <si>
    <t>Cashflows</t>
  </si>
  <si>
    <t>Pres. Val.</t>
  </si>
  <si>
    <t>1…20</t>
  </si>
  <si>
    <t>Bei 15.5% NPV beider Varianten identisch, da Fisher-Rate</t>
  </si>
  <si>
    <t>Cashflow pro Jahr</t>
  </si>
  <si>
    <t>Endwert der Cashflows</t>
  </si>
  <si>
    <t>Baldwin-Zinssatz</t>
  </si>
  <si>
    <t>Punkte</t>
  </si>
  <si>
    <t>Aufgabe</t>
  </si>
  <si>
    <t>erreicht</t>
  </si>
  <si>
    <t>Total</t>
  </si>
  <si>
    <t>Senkung der Jahresmiete</t>
  </si>
  <si>
    <t>B hat höheres Risiko, da tieferer IRR</t>
  </si>
  <si>
    <t>Variante A:</t>
  </si>
  <si>
    <t>Summe aller Cashflows</t>
  </si>
  <si>
    <t>Jährliche Cashflows</t>
  </si>
  <si>
    <t>Summe der jährlichen Cashflows</t>
  </si>
  <si>
    <t>UV</t>
  </si>
  <si>
    <t>Vbdl.</t>
  </si>
  <si>
    <t>NUV</t>
  </si>
  <si>
    <t>Abschreibungen pro Jahr</t>
  </si>
  <si>
    <t>QIKV</t>
  </si>
  <si>
    <t>Beste Var.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</si>
</sst>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0.0%"/>
    <numFmt numFmtId="165" formatCode="_ * #,##0.0_ ;_ * \-#,##0.0_ ;_ * &quot;-&quot;??_ ;_ @_ "/>
    <numFmt numFmtId="166" formatCode="_ * #,##0_ ;_ * \-#,##0_ ;_ * &quot;-&quot;??_ ;_ @_ "/>
    <numFmt numFmtId="167" formatCode="_ * #,##0.000_ ;_ * \-#,##0.0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0070C0"/>
      <name val="Arial"/>
      <family val="2"/>
    </font>
    <font>
      <b/>
      <i/>
      <sz val="11"/>
      <color theme="1"/>
      <name val="Arial"/>
      <family val="2"/>
    </font>
    <font>
      <b/>
      <i/>
      <sz val="10"/>
      <color rgb="FFC00000"/>
      <name val="Arial"/>
      <family val="2"/>
    </font>
    <font>
      <sz val="11"/>
      <name val="Arial"/>
      <family val="2"/>
    </font>
    <font>
      <u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i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166" fontId="0" fillId="0" borderId="0" xfId="1" applyNumberFormat="1" applyFont="1"/>
    <xf numFmtId="9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166" fontId="3" fillId="0" borderId="0" xfId="1" applyNumberFormat="1" applyFont="1"/>
    <xf numFmtId="165" fontId="3" fillId="0" borderId="0" xfId="1" applyNumberFormat="1" applyFont="1"/>
    <xf numFmtId="43" fontId="3" fillId="0" borderId="0" xfId="1" applyFont="1"/>
    <xf numFmtId="164" fontId="3" fillId="0" borderId="0" xfId="2" applyNumberFormat="1" applyFont="1"/>
    <xf numFmtId="10" fontId="3" fillId="0" borderId="0" xfId="2" applyNumberFormat="1" applyFont="1"/>
    <xf numFmtId="9" fontId="3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center"/>
    </xf>
    <xf numFmtId="166" fontId="4" fillId="0" borderId="0" xfId="1" applyNumberFormat="1" applyFont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166" fontId="4" fillId="0" borderId="1" xfId="1" applyNumberFormat="1" applyFont="1" applyBorder="1"/>
    <xf numFmtId="166" fontId="3" fillId="0" borderId="0" xfId="0" applyNumberFormat="1" applyFont="1"/>
    <xf numFmtId="167" fontId="3" fillId="0" borderId="0" xfId="1" applyNumberFormat="1" applyFont="1"/>
    <xf numFmtId="0" fontId="4" fillId="2" borderId="0" xfId="0" applyFont="1" applyFill="1"/>
    <xf numFmtId="166" fontId="3" fillId="0" borderId="0" xfId="1" applyNumberFormat="1" applyFont="1" applyFill="1"/>
    <xf numFmtId="166" fontId="3" fillId="0" borderId="0" xfId="1" applyNumberFormat="1" applyFont="1" applyBorder="1"/>
    <xf numFmtId="164" fontId="3" fillId="0" borderId="0" xfId="2" applyNumberFormat="1" applyFont="1" applyBorder="1"/>
    <xf numFmtId="0" fontId="3" fillId="0" borderId="2" xfId="0" applyFont="1" applyBorder="1"/>
    <xf numFmtId="164" fontId="3" fillId="0" borderId="2" xfId="2" applyNumberFormat="1" applyFont="1" applyBorder="1"/>
    <xf numFmtId="0" fontId="7" fillId="0" borderId="0" xfId="2" applyNumberFormat="1" applyFont="1" applyAlignment="1">
      <alignment horizontal="center"/>
    </xf>
    <xf numFmtId="9" fontId="3" fillId="0" borderId="0" xfId="2" applyFont="1"/>
    <xf numFmtId="166" fontId="5" fillId="0" borderId="0" xfId="1" applyNumberFormat="1" applyFont="1"/>
    <xf numFmtId="166" fontId="5" fillId="3" borderId="0" xfId="0" applyNumberFormat="1" applyFont="1" applyFill="1"/>
    <xf numFmtId="0" fontId="4" fillId="0" borderId="0" xfId="0" applyFont="1"/>
    <xf numFmtId="165" fontId="5" fillId="0" borderId="0" xfId="1" applyNumberFormat="1" applyFont="1"/>
    <xf numFmtId="164" fontId="3" fillId="0" borderId="0" xfId="0" applyNumberFormat="1" applyFont="1"/>
    <xf numFmtId="0" fontId="3" fillId="0" borderId="3" xfId="0" applyFont="1" applyBorder="1"/>
    <xf numFmtId="166" fontId="3" fillId="0" borderId="3" xfId="1" applyNumberFormat="1" applyFont="1" applyBorder="1"/>
    <xf numFmtId="0" fontId="2" fillId="0" borderId="4" xfId="0" applyFont="1" applyBorder="1"/>
    <xf numFmtId="166" fontId="2" fillId="0" borderId="4" xfId="1" applyNumberFormat="1" applyFont="1" applyBorder="1"/>
    <xf numFmtId="167" fontId="0" fillId="0" borderId="0" xfId="1" applyNumberFormat="1" applyFont="1"/>
    <xf numFmtId="166" fontId="3" fillId="0" borderId="0" xfId="1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5" xfId="1" applyNumberFormat="1" applyFont="1" applyBorder="1"/>
    <xf numFmtId="166" fontId="6" fillId="0" borderId="6" xfId="1" applyNumberFormat="1" applyFont="1" applyBorder="1"/>
    <xf numFmtId="166" fontId="4" fillId="0" borderId="7" xfId="1" applyNumberFormat="1" applyFont="1" applyBorder="1"/>
    <xf numFmtId="164" fontId="8" fillId="0" borderId="0" xfId="0" applyNumberFormat="1" applyFont="1"/>
    <xf numFmtId="9" fontId="3" fillId="3" borderId="0" xfId="2" applyFont="1" applyFill="1"/>
    <xf numFmtId="166" fontId="0" fillId="0" borderId="0" xfId="0" applyNumberFormat="1"/>
    <xf numFmtId="164" fontId="0" fillId="0" borderId="0" xfId="2" applyNumberFormat="1" applyFont="1"/>
    <xf numFmtId="0" fontId="3" fillId="0" borderId="0" xfId="0" applyFont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166" fontId="3" fillId="0" borderId="9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0" xfId="0" applyFont="1" applyBorder="1" applyAlignment="1">
      <alignment vertical="center"/>
    </xf>
    <xf numFmtId="166" fontId="4" fillId="0" borderId="10" xfId="0" applyNumberFormat="1" applyFont="1" applyBorder="1" applyAlignment="1">
      <alignment vertical="center"/>
    </xf>
    <xf numFmtId="164" fontId="5" fillId="0" borderId="0" xfId="0" applyNumberFormat="1" applyFont="1"/>
    <xf numFmtId="0" fontId="5" fillId="3" borderId="0" xfId="0" applyFont="1" applyFill="1"/>
    <xf numFmtId="0" fontId="5" fillId="3" borderId="0" xfId="0" applyFont="1" applyFill="1" applyAlignment="1">
      <alignment horizontal="right"/>
    </xf>
    <xf numFmtId="166" fontId="5" fillId="3" borderId="0" xfId="1" applyNumberFormat="1" applyFont="1" applyFill="1"/>
    <xf numFmtId="164" fontId="5" fillId="3" borderId="0" xfId="2" applyNumberFormat="1" applyFont="1" applyFill="1"/>
    <xf numFmtId="165" fontId="5" fillId="3" borderId="0" xfId="1" applyNumberFormat="1" applyFont="1" applyFill="1"/>
    <xf numFmtId="166" fontId="5" fillId="3" borderId="1" xfId="1" applyNumberFormat="1" applyFont="1" applyFill="1" applyBorder="1"/>
    <xf numFmtId="166" fontId="5" fillId="3" borderId="8" xfId="1" applyNumberFormat="1" applyFont="1" applyFill="1" applyBorder="1"/>
    <xf numFmtId="0" fontId="5" fillId="3" borderId="0" xfId="0" applyFont="1" applyFill="1" applyAlignment="1">
      <alignment horizontal="left"/>
    </xf>
    <xf numFmtId="166" fontId="9" fillId="0" borderId="0" xfId="1" applyNumberFormat="1" applyFont="1" applyFill="1"/>
    <xf numFmtId="0" fontId="4" fillId="0" borderId="11" xfId="0" applyFont="1" applyBorder="1"/>
    <xf numFmtId="166" fontId="4" fillId="0" borderId="11" xfId="0" applyNumberFormat="1" applyFont="1" applyBorder="1"/>
    <xf numFmtId="0" fontId="10" fillId="0" borderId="0" xfId="0" applyFont="1"/>
    <xf numFmtId="164" fontId="3" fillId="3" borderId="0" xfId="2" applyNumberFormat="1" applyFont="1" applyFill="1"/>
    <xf numFmtId="0" fontId="2" fillId="2" borderId="0" xfId="0" applyFont="1" applyFill="1" applyAlignment="1">
      <alignment horizontal="center"/>
    </xf>
    <xf numFmtId="0" fontId="11" fillId="3" borderId="0" xfId="0" applyFont="1" applyFill="1"/>
    <xf numFmtId="166" fontId="11" fillId="3" borderId="0" xfId="1" applyNumberFormat="1" applyFont="1" applyFill="1"/>
    <xf numFmtId="0" fontId="11" fillId="3" borderId="4" xfId="0" applyFont="1" applyFill="1" applyBorder="1"/>
    <xf numFmtId="166" fontId="11" fillId="3" borderId="4" xfId="1" applyNumberFormat="1" applyFont="1" applyFill="1" applyBorder="1"/>
    <xf numFmtId="0" fontId="11" fillId="3" borderId="0" xfId="0" applyFont="1" applyFill="1" applyAlignment="1">
      <alignment horizontal="center"/>
    </xf>
    <xf numFmtId="164" fontId="11" fillId="3" borderId="0" xfId="2" applyNumberFormat="1" applyFont="1" applyFill="1"/>
    <xf numFmtId="166" fontId="12" fillId="3" borderId="6" xfId="1" applyNumberFormat="1" applyFont="1" applyFill="1" applyBorder="1"/>
    <xf numFmtId="165" fontId="3" fillId="0" borderId="0" xfId="0" applyNumberFormat="1" applyFont="1"/>
    <xf numFmtId="167" fontId="3" fillId="0" borderId="0" xfId="0" applyNumberFormat="1" applyFont="1"/>
    <xf numFmtId="0" fontId="4" fillId="2" borderId="5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Fisher-Rate-Diagramm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'3'!$G$1</c:f>
              <c:strCache>
                <c:ptCount val="1"/>
                <c:pt idx="0">
                  <c:v>A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639-4E5C-83A4-6BBF91E9846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639-4E5C-83A4-6BBF91E9846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639-4E5C-83A4-6BBF91E9846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639-4E5C-83A4-6BBF91E9846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639-4E5C-83A4-6BBF91E9846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639-4E5C-83A4-6BBF91E9846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639-4E5C-83A4-6BBF91E9846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639-4E5C-83A4-6BBF91E9846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A639-4E5C-83A4-6BBF91E98469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639-4E5C-83A4-6BBF91E98469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639-4E5C-83A4-6BBF91E98469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639-4E5C-83A4-6BBF91E98469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639-4E5C-83A4-6BBF91E98469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639-4E5C-83A4-6BBF91E98469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639-4E5C-83A4-6BBF91E98469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A639-4E5C-83A4-6BBF91E98469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A639-4E5C-83A4-6BBF91E98469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639-4E5C-83A4-6BBF91E98469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A639-4E5C-83A4-6BBF91E98469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A639-4E5C-83A4-6BBF91E98469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A639-4E5C-83A4-6BBF91E98469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A639-4E5C-83A4-6BBF91E98469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A639-4E5C-83A4-6BBF91E98469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A639-4E5C-83A4-6BBF91E98469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A639-4E5C-83A4-6BBF91E98469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A639-4E5C-83A4-6BBF91E98469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A639-4E5C-83A4-6BBF91E98469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A639-4E5C-83A4-6BBF91E98469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A639-4E5C-83A4-6BBF91E984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00B05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'3'!$F$2:$F$32</c:f>
              <c:numCache>
                <c:formatCode>0%</c:formatCode>
                <c:ptCount val="3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</c:numCache>
            </c:numRef>
          </c:cat>
          <c:val>
            <c:numRef>
              <c:f>'3'!$G$2:$G$32</c:f>
              <c:numCache>
                <c:formatCode>_ * #,##0_ ;_ * \-#,##0_ ;_ * "-"??_ ;_ @_ </c:formatCode>
                <c:ptCount val="31"/>
                <c:pt idx="0">
                  <c:v>1765600</c:v>
                </c:pt>
                <c:pt idx="1">
                  <c:v>1546115.5981121706</c:v>
                </c:pt>
                <c:pt idx="2">
                  <c:v>1355865.9645982562</c:v>
                </c:pt>
                <c:pt idx="3">
                  <c:v>1190340.426829153</c:v>
                </c:pt>
                <c:pt idx="4">
                  <c:v>1045793.648539871</c:v>
                </c:pt>
                <c:pt idx="5">
                  <c:v>919106.22146724002</c:v>
                </c:pt>
                <c:pt idx="6">
                  <c:v>807672.15284487791</c:v>
                </c:pt>
                <c:pt idx="7">
                  <c:v>709307.7997714642</c:v>
                </c:pt>
                <c:pt idx="8">
                  <c:v>622177.95385655481</c:v>
                </c:pt>
                <c:pt idx="9">
                  <c:v>544735.67863834812</c:v>
                </c:pt>
                <c:pt idx="10">
                  <c:v>475673.20572888618</c:v>
                </c:pt>
                <c:pt idx="11">
                  <c:v>413881.7475803002</c:v>
                </c:pt>
                <c:pt idx="12">
                  <c:v>358418.51901198854</c:v>
                </c:pt>
                <c:pt idx="13">
                  <c:v>308479.60221658857</c:v>
                </c:pt>
                <c:pt idx="14">
                  <c:v>263377.56094646978</c:v>
                </c:pt>
                <c:pt idx="15">
                  <c:v>222522.92449983943</c:v>
                </c:pt>
                <c:pt idx="16">
                  <c:v>185408.83301972609</c:v>
                </c:pt>
                <c:pt idx="17">
                  <c:v>151598.27185645152</c:v>
                </c:pt>
                <c:pt idx="18">
                  <c:v>120713.4316274618</c:v>
                </c:pt>
                <c:pt idx="19">
                  <c:v>92426.81784728996</c:v>
                </c:pt>
                <c:pt idx="20">
                  <c:v>66453.804069473292</c:v>
                </c:pt>
                <c:pt idx="21">
                  <c:v>42546.378897667339</c:v>
                </c:pt>
                <c:pt idx="22">
                  <c:v>20487.882754472608</c:v>
                </c:pt>
                <c:pt idx="23">
                  <c:v>88.567130593466572</c:v>
                </c:pt>
                <c:pt idx="24">
                  <c:v>-18818.161095086311</c:v>
                </c:pt>
                <c:pt idx="25">
                  <c:v>-36378.923398693849</c:v>
                </c:pt>
                <c:pt idx="26">
                  <c:v>-52723.074777163682</c:v>
                </c:pt>
                <c:pt idx="27">
                  <c:v>-67965.007550893642</c:v>
                </c:pt>
                <c:pt idx="28">
                  <c:v>-82206.117806512921</c:v>
                </c:pt>
                <c:pt idx="29">
                  <c:v>-95536.487649046758</c:v>
                </c:pt>
                <c:pt idx="30">
                  <c:v>-108036.32752878376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39-4E5C-83A4-6BBF91E98469}"/>
            </c:ext>
          </c:extLst>
        </c:ser>
        <c:ser>
          <c:idx val="1"/>
          <c:order val="1"/>
          <c:tx>
            <c:strRef>
              <c:f>'3'!$H$1</c:f>
              <c:strCache>
                <c:ptCount val="1"/>
                <c:pt idx="0">
                  <c:v>B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'3'!$F$2:$F$32</c:f>
              <c:numCache>
                <c:formatCode>0%</c:formatCode>
                <c:ptCount val="3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</c:numCache>
            </c:numRef>
          </c:cat>
          <c:val>
            <c:numRef>
              <c:f>'3'!$H$2:$H$32</c:f>
              <c:numCache>
                <c:formatCode>_ * #,##0_ ;_ * \-#,##0_ ;_ * "-"??_ ;_ @_ </c:formatCode>
                <c:ptCount val="31"/>
                <c:pt idx="0">
                  <c:v>1941000</c:v>
                </c:pt>
                <c:pt idx="1">
                  <c:v>1696889.565487178</c:v>
                </c:pt>
                <c:pt idx="2">
                  <c:v>1485294.0247401793</c:v>
                </c:pt>
                <c:pt idx="3">
                  <c:v>1301196.6100708919</c:v>
                </c:pt>
                <c:pt idx="4">
                  <c:v>1140431.7604864636</c:v>
                </c:pt>
                <c:pt idx="5">
                  <c:v>999530.07178324391</c:v>
                </c:pt>
                <c:pt idx="6">
                  <c:v>875593.16019880027</c:v>
                </c:pt>
                <c:pt idx="7">
                  <c:v>766192.37926496775</c:v>
                </c:pt>
                <c:pt idx="8">
                  <c:v>669286.61119041569</c:v>
                </c:pt>
                <c:pt idx="9">
                  <c:v>583155.35406883038</c:v>
                </c:pt>
                <c:pt idx="10">
                  <c:v>506344.10859784367</c:v>
                </c:pt>
                <c:pt idx="11">
                  <c:v>437619.68185912271</c:v>
                </c:pt>
                <c:pt idx="12">
                  <c:v>375933.50867851626</c:v>
                </c:pt>
                <c:pt idx="13">
                  <c:v>320391.47210019536</c:v>
                </c:pt>
                <c:pt idx="14">
                  <c:v>270229.00589683058</c:v>
                </c:pt>
                <c:pt idx="15">
                  <c:v>224790.50106883317</c:v>
                </c:pt>
                <c:pt idx="16">
                  <c:v>183512.22835408559</c:v>
                </c:pt>
                <c:pt idx="17">
                  <c:v>145908.14029270539</c:v>
                </c:pt>
                <c:pt idx="18">
                  <c:v>111558.03749127337</c:v>
                </c:pt>
                <c:pt idx="19">
                  <c:v>80097.680758027593</c:v>
                </c:pt>
                <c:pt idx="20">
                  <c:v>51210.508711284143</c:v>
                </c:pt>
                <c:pt idx="21">
                  <c:v>24620.683208536822</c:v>
                </c:pt>
                <c:pt idx="22">
                  <c:v>87.235583558445796</c:v>
                </c:pt>
                <c:pt idx="23">
                  <c:v>-22600.872354308842</c:v>
                </c:pt>
                <c:pt idx="24">
                  <c:v>-43628.925385363109</c:v>
                </c:pt>
                <c:pt idx="25">
                  <c:v>-63159.995837015915</c:v>
                </c:pt>
                <c:pt idx="26">
                  <c:v>-81337.952267744928</c:v>
                </c:pt>
                <c:pt idx="27">
                  <c:v>-98290.021755179099</c:v>
                </c:pt>
                <c:pt idx="28">
                  <c:v>-114128.97697269334</c:v>
                </c:pt>
                <c:pt idx="29">
                  <c:v>-128955.00718936714</c:v>
                </c:pt>
                <c:pt idx="30">
                  <c:v>-142857.32242515677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39-4E5C-83A4-6BBF91E98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9967712"/>
        <c:axId val="1779962304"/>
      </c:lineChart>
      <c:catAx>
        <c:axId val="1779967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Kalkulatorischer Zinsssatz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0%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779962304"/>
        <c:crosses val="autoZero"/>
        <c:auto val="1"/>
        <c:lblAlgn val="ctr"/>
        <c:lblOffset val="100"/>
        <c:noMultiLvlLbl val="0"/>
      </c:catAx>
      <c:valAx>
        <c:axId val="177996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Net Present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de-DE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77996771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420461</xdr:colOff>
      <xdr:row>1</xdr:row>
      <xdr:rowOff>55790</xdr:rowOff>
    </xdr:from>
    <xdr:to>
      <xdr:col>20</xdr:col>
      <xdr:colOff>458561</xdr:colOff>
      <xdr:row>26</xdr:row>
      <xdr:rowOff>41502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A53C4706-8B4F-423C-BE27-7EB3E3829E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242278</xdr:colOff>
      <xdr:row>16</xdr:row>
      <xdr:rowOff>142875</xdr:rowOff>
    </xdr:from>
    <xdr:to>
      <xdr:col>15</xdr:col>
      <xdr:colOff>242278</xdr:colOff>
      <xdr:row>19</xdr:row>
      <xdr:rowOff>142875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C6816BBB-4368-4086-8505-49C6963EC346}"/>
            </a:ext>
          </a:extLst>
        </xdr:cNvPr>
        <xdr:cNvCxnSpPr/>
      </xdr:nvCxnSpPr>
      <xdr:spPr>
        <a:xfrm>
          <a:off x="12194792" y="3027589"/>
          <a:ext cx="0" cy="538843"/>
        </a:xfrm>
        <a:prstGeom prst="straightConnector1">
          <a:avLst/>
        </a:prstGeom>
        <a:ln w="38100">
          <a:solidFill>
            <a:srgbClr val="7030A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407952</xdr:colOff>
      <xdr:row>13</xdr:row>
      <xdr:rowOff>104775</xdr:rowOff>
    </xdr:from>
    <xdr:to>
      <xdr:col>17</xdr:col>
      <xdr:colOff>407952</xdr:colOff>
      <xdr:row>19</xdr:row>
      <xdr:rowOff>142875</xdr:rowOff>
    </xdr:to>
    <xdr:cxnSp macro="">
      <xdr:nvCxnSpPr>
        <xdr:cNvPr id="6" name="Gerade Verbindung mit Pfeil 5">
          <a:extLst>
            <a:ext uri="{FF2B5EF4-FFF2-40B4-BE49-F238E27FC236}">
              <a16:creationId xmlns:a16="http://schemas.microsoft.com/office/drawing/2014/main" id="{8ABB24FC-5697-47FF-8EEA-DCE54D7A959E}"/>
            </a:ext>
          </a:extLst>
        </xdr:cNvPr>
        <xdr:cNvCxnSpPr/>
      </xdr:nvCxnSpPr>
      <xdr:spPr>
        <a:xfrm>
          <a:off x="13876707" y="2483998"/>
          <a:ext cx="0" cy="1132462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695325</xdr:colOff>
      <xdr:row>16</xdr:row>
      <xdr:rowOff>142875</xdr:rowOff>
    </xdr:from>
    <xdr:to>
      <xdr:col>17</xdr:col>
      <xdr:colOff>695325</xdr:colOff>
      <xdr:row>19</xdr:row>
      <xdr:rowOff>142875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6425A39D-4191-4A83-AB32-B1FA1E9190BE}"/>
            </a:ext>
          </a:extLst>
        </xdr:cNvPr>
        <xdr:cNvCxnSpPr/>
      </xdr:nvCxnSpPr>
      <xdr:spPr>
        <a:xfrm>
          <a:off x="14163675" y="3048000"/>
          <a:ext cx="0" cy="542925"/>
        </a:xfrm>
        <a:prstGeom prst="straightConnector1">
          <a:avLst/>
        </a:prstGeom>
        <a:ln w="381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9</xdr:col>
      <xdr:colOff>631372</xdr:colOff>
      <xdr:row>8</xdr:row>
      <xdr:rowOff>10886</xdr:rowOff>
    </xdr:from>
    <xdr:ext cx="882486" cy="254557"/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BEA8AEA7-DB1B-44DE-BD12-7DE092372A7C}"/>
            </a:ext>
          </a:extLst>
        </xdr:cNvPr>
        <xdr:cNvSpPr txBox="1"/>
      </xdr:nvSpPr>
      <xdr:spPr>
        <a:xfrm rot="2589812">
          <a:off x="8011886" y="1458686"/>
          <a:ext cx="882486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CH" sz="11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Variante B</a:t>
          </a:r>
        </a:p>
      </xdr:txBody>
    </xdr:sp>
    <xdr:clientData/>
  </xdr:oneCellAnchor>
  <xdr:oneCellAnchor>
    <xdr:from>
      <xdr:col>9</xdr:col>
      <xdr:colOff>571499</xdr:colOff>
      <xdr:row>10</xdr:row>
      <xdr:rowOff>92530</xdr:rowOff>
    </xdr:from>
    <xdr:ext cx="882486" cy="254557"/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7DB1C5D0-D687-46CD-8AF8-EA4C6DADEE24}"/>
            </a:ext>
          </a:extLst>
        </xdr:cNvPr>
        <xdr:cNvSpPr txBox="1"/>
      </xdr:nvSpPr>
      <xdr:spPr>
        <a:xfrm rot="2332832">
          <a:off x="7952013" y="1899559"/>
          <a:ext cx="882486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CH" sz="1100" b="1">
              <a:solidFill>
                <a:srgbClr val="00B050"/>
              </a:solidFill>
              <a:latin typeface="Arial" panose="020B0604020202020204" pitchFamily="34" charset="0"/>
              <a:cs typeface="Arial" panose="020B0604020202020204" pitchFamily="34" charset="0"/>
            </a:rPr>
            <a:t>Variante A</a:t>
          </a:r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0.48133</cdr:x>
      <cdr:y>0.56389</cdr:y>
    </cdr:from>
    <cdr:to>
      <cdr:x>0.62552</cdr:x>
      <cdr:y>0.62091</cdr:y>
    </cdr:to>
    <cdr:sp macro="" textlink="">
      <cdr:nvSpPr>
        <cdr:cNvPr id="2" name="Textfeld 1">
          <a:extLst xmlns:a="http://schemas.openxmlformats.org/drawingml/2006/main">
            <a:ext uri="{FF2B5EF4-FFF2-40B4-BE49-F238E27FC236}">
              <a16:creationId xmlns:a16="http://schemas.microsoft.com/office/drawing/2014/main" id="{C35864FF-0020-416F-A550-82B40945A5E1}"/>
            </a:ext>
          </a:extLst>
        </cdr:cNvPr>
        <cdr:cNvSpPr txBox="1"/>
      </cdr:nvSpPr>
      <cdr:spPr>
        <a:xfrm xmlns:a="http://schemas.openxmlformats.org/drawingml/2006/main">
          <a:off x="4419599" y="2543175"/>
          <a:ext cx="1323975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de-CH" sz="1100" b="1">
              <a:solidFill>
                <a:srgbClr val="7030A0"/>
              </a:solidFill>
              <a:latin typeface="Arial" panose="020B0604020202020204" pitchFamily="34" charset="0"/>
              <a:cs typeface="Arial" panose="020B0604020202020204" pitchFamily="34" charset="0"/>
            </a:rPr>
            <a:t>Fisher-Rate = 15.5%</a:t>
          </a:r>
        </a:p>
      </cdr:txBody>
    </cdr:sp>
  </cdr:relSizeAnchor>
  <cdr:relSizeAnchor xmlns:cdr="http://schemas.openxmlformats.org/drawingml/2006/chartDrawing">
    <cdr:from>
      <cdr:x>0.70332</cdr:x>
      <cdr:y>0.43083</cdr:y>
    </cdr:from>
    <cdr:to>
      <cdr:x>0.80913</cdr:x>
      <cdr:y>0.48786</cdr:y>
    </cdr:to>
    <cdr:sp macro="" textlink="">
      <cdr:nvSpPr>
        <cdr:cNvPr id="3" name="Textfeld 2">
          <a:extLst xmlns:a="http://schemas.openxmlformats.org/drawingml/2006/main">
            <a:ext uri="{FF2B5EF4-FFF2-40B4-BE49-F238E27FC236}">
              <a16:creationId xmlns:a16="http://schemas.microsoft.com/office/drawing/2014/main" id="{7844DDB4-5DD3-4EC7-9E28-0D27D24B2AF4}"/>
            </a:ext>
          </a:extLst>
        </cdr:cNvPr>
        <cdr:cNvSpPr txBox="1"/>
      </cdr:nvSpPr>
      <cdr:spPr>
        <a:xfrm xmlns:a="http://schemas.openxmlformats.org/drawingml/2006/main">
          <a:off x="6457949" y="1943100"/>
          <a:ext cx="971551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de-CH" sz="11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IRR B = 22.0%</a:t>
          </a:r>
        </a:p>
      </cdr:txBody>
    </cdr:sp>
  </cdr:relSizeAnchor>
  <cdr:relSizeAnchor xmlns:cdr="http://schemas.openxmlformats.org/drawingml/2006/chartDrawing">
    <cdr:from>
      <cdr:x>0.75059</cdr:x>
      <cdr:y>0.55998</cdr:y>
    </cdr:from>
    <cdr:to>
      <cdr:x>0.8564</cdr:x>
      <cdr:y>0.617</cdr:y>
    </cdr:to>
    <cdr:sp macro="" textlink="">
      <cdr:nvSpPr>
        <cdr:cNvPr id="4" name="Textfeld 3">
          <a:extLst xmlns:a="http://schemas.openxmlformats.org/drawingml/2006/main">
            <a:ext uri="{FF2B5EF4-FFF2-40B4-BE49-F238E27FC236}">
              <a16:creationId xmlns:a16="http://schemas.microsoft.com/office/drawing/2014/main" id="{E686E156-B887-4AA4-B77D-70D23DE32937}"/>
            </a:ext>
          </a:extLst>
        </cdr:cNvPr>
        <cdr:cNvSpPr txBox="1"/>
      </cdr:nvSpPr>
      <cdr:spPr>
        <a:xfrm xmlns:a="http://schemas.openxmlformats.org/drawingml/2006/main">
          <a:off x="6892017" y="2506519"/>
          <a:ext cx="971551" cy="2552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de-CH" sz="1100" b="1">
              <a:solidFill>
                <a:srgbClr val="00B050"/>
              </a:solidFill>
              <a:latin typeface="Arial" panose="020B0604020202020204" pitchFamily="34" charset="0"/>
              <a:cs typeface="Arial" panose="020B0604020202020204" pitchFamily="34" charset="0"/>
            </a:rPr>
            <a:t>IRR A = 23.0%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showGridLines="0" tabSelected="1" topLeftCell="A11" zoomScale="190" zoomScaleNormal="190" workbookViewId="0">
      <selection activeCell="D28" sqref="D28"/>
    </sheetView>
  </sheetViews>
  <sheetFormatPr baseColWidth="10" defaultColWidth="9.140625" defaultRowHeight="14.25" x14ac:dyDescent="0.2"/>
  <cols>
    <col min="1" max="1" width="51.28515625" style="5" bestFit="1" customWidth="1"/>
    <col min="2" max="2" width="10.140625" style="6" customWidth="1"/>
    <col min="3" max="4" width="13.7109375" style="5" customWidth="1"/>
    <col min="5" max="6" width="9.140625" style="5"/>
    <col min="7" max="7" width="10.42578125" style="5" customWidth="1"/>
    <col min="8" max="16384" width="9.140625" style="5"/>
  </cols>
  <sheetData>
    <row r="1" spans="1:5" x14ac:dyDescent="0.2">
      <c r="A1" s="5" t="s">
        <v>0</v>
      </c>
      <c r="B1" s="5" t="s">
        <v>2</v>
      </c>
    </row>
    <row r="3" spans="1:5" ht="15" x14ac:dyDescent="0.25">
      <c r="A3" s="7"/>
      <c r="B3" s="8"/>
      <c r="C3" s="9" t="s">
        <v>16</v>
      </c>
      <c r="D3" s="9" t="s">
        <v>17</v>
      </c>
    </row>
    <row r="4" spans="1:5" x14ac:dyDescent="0.2">
      <c r="A4" s="5" t="s">
        <v>3</v>
      </c>
      <c r="B4" s="6" t="s">
        <v>7</v>
      </c>
      <c r="C4" s="10">
        <v>-34800</v>
      </c>
      <c r="D4" s="10">
        <v>-18400</v>
      </c>
    </row>
    <row r="5" spans="1:5" x14ac:dyDescent="0.2">
      <c r="A5" s="5" t="s">
        <v>4</v>
      </c>
      <c r="B5" s="6" t="s">
        <v>1</v>
      </c>
      <c r="C5" s="10">
        <v>8</v>
      </c>
      <c r="D5" s="10">
        <v>5</v>
      </c>
    </row>
    <row r="6" spans="1:5" x14ac:dyDescent="0.2">
      <c r="A6" s="5" t="s">
        <v>5</v>
      </c>
      <c r="B6" s="6" t="s">
        <v>7</v>
      </c>
      <c r="C6" s="10">
        <v>-2000</v>
      </c>
      <c r="D6" s="10">
        <v>-1500</v>
      </c>
    </row>
    <row r="7" spans="1:5" x14ac:dyDescent="0.2">
      <c r="A7" s="5" t="s">
        <v>6</v>
      </c>
      <c r="B7" s="6" t="s">
        <v>8</v>
      </c>
      <c r="C7" s="11">
        <v>7.5</v>
      </c>
      <c r="D7" s="11">
        <v>4.5</v>
      </c>
    </row>
    <row r="8" spans="1:5" x14ac:dyDescent="0.2">
      <c r="A8" s="5" t="s">
        <v>22</v>
      </c>
      <c r="B8" s="6" t="s">
        <v>7</v>
      </c>
      <c r="C8" s="12">
        <v>0.2</v>
      </c>
      <c r="D8" s="12">
        <v>0.2</v>
      </c>
    </row>
    <row r="9" spans="1:5" x14ac:dyDescent="0.2">
      <c r="A9" s="5" t="s">
        <v>10</v>
      </c>
      <c r="B9" s="6" t="s">
        <v>11</v>
      </c>
      <c r="C9" s="10">
        <v>200</v>
      </c>
      <c r="D9" s="10">
        <v>200</v>
      </c>
    </row>
    <row r="10" spans="1:5" x14ac:dyDescent="0.2">
      <c r="A10" s="5" t="s">
        <v>14</v>
      </c>
      <c r="B10" s="6" t="s">
        <v>9</v>
      </c>
      <c r="C10" s="10">
        <v>10</v>
      </c>
      <c r="D10" s="10">
        <v>10</v>
      </c>
    </row>
    <row r="11" spans="1:5" x14ac:dyDescent="0.2">
      <c r="A11" s="5" t="s">
        <v>20</v>
      </c>
      <c r="B11" s="6" t="s">
        <v>7</v>
      </c>
      <c r="C11" s="10">
        <f>-18300</f>
        <v>-18300</v>
      </c>
      <c r="D11" s="10">
        <v>-7500</v>
      </c>
    </row>
    <row r="12" spans="1:5" x14ac:dyDescent="0.2">
      <c r="A12" s="5" t="s">
        <v>62</v>
      </c>
      <c r="B12" s="6" t="s">
        <v>12</v>
      </c>
      <c r="C12" s="13">
        <f>5/200</f>
        <v>2.5000000000000001E-2</v>
      </c>
      <c r="D12" s="13">
        <v>0.01</v>
      </c>
      <c r="E12" s="14"/>
    </row>
    <row r="13" spans="1:5" x14ac:dyDescent="0.2">
      <c r="A13" s="5" t="s">
        <v>13</v>
      </c>
      <c r="B13" s="6" t="s">
        <v>7</v>
      </c>
      <c r="C13" s="10">
        <v>145</v>
      </c>
      <c r="D13" s="10">
        <v>145</v>
      </c>
    </row>
    <row r="14" spans="1:5" x14ac:dyDescent="0.2">
      <c r="A14" s="5" t="s">
        <v>15</v>
      </c>
      <c r="B14" s="6" t="s">
        <v>12</v>
      </c>
      <c r="C14" s="13">
        <v>0.08</v>
      </c>
      <c r="D14" s="13">
        <v>7.0000000000000007E-2</v>
      </c>
    </row>
    <row r="15" spans="1:5" x14ac:dyDescent="0.2">
      <c r="A15" s="5" t="s">
        <v>23</v>
      </c>
      <c r="B15" s="6" t="s">
        <v>24</v>
      </c>
      <c r="C15" s="10">
        <v>1</v>
      </c>
      <c r="D15" s="10">
        <v>2</v>
      </c>
    </row>
    <row r="17" spans="1:4" ht="15" x14ac:dyDescent="0.25">
      <c r="A17" s="60" t="s">
        <v>63</v>
      </c>
      <c r="B17" s="61"/>
      <c r="C17" s="62">
        <f>C4*C15</f>
        <v>-34800</v>
      </c>
      <c r="D17" s="62">
        <f>D4*D15</f>
        <v>-36800</v>
      </c>
    </row>
    <row r="18" spans="1:4" ht="15" x14ac:dyDescent="0.25">
      <c r="A18" s="60" t="s">
        <v>18</v>
      </c>
      <c r="B18" s="61"/>
      <c r="C18" s="62">
        <f>(-C4+$D$5*((C4+C6)/C5))*C15</f>
        <v>11800</v>
      </c>
      <c r="D18" s="62">
        <f>(-D4+$D$5*((D4+D6)/D5))*D15</f>
        <v>-3000</v>
      </c>
    </row>
    <row r="19" spans="1:4" ht="15" x14ac:dyDescent="0.25">
      <c r="A19" s="60" t="s">
        <v>19</v>
      </c>
      <c r="B19" s="61"/>
      <c r="C19" s="62">
        <f>(C17-C18)/2</f>
        <v>-23300</v>
      </c>
      <c r="D19" s="62">
        <f>(D17-D18)/2</f>
        <v>-16900</v>
      </c>
    </row>
    <row r="20" spans="1:4" ht="15" x14ac:dyDescent="0.25">
      <c r="A20" s="60" t="s">
        <v>21</v>
      </c>
      <c r="B20" s="61"/>
      <c r="C20" s="62">
        <f>C9*(1-C12)</f>
        <v>195</v>
      </c>
      <c r="D20" s="62">
        <f>D9*(1-D12)</f>
        <v>198</v>
      </c>
    </row>
    <row r="21" spans="1:4" ht="15" x14ac:dyDescent="0.25">
      <c r="A21" s="60" t="s">
        <v>32</v>
      </c>
      <c r="B21" s="61"/>
      <c r="C21" s="62">
        <f>-(C20*C10*C7*C8)*C15</f>
        <v>-2925</v>
      </c>
      <c r="D21" s="62">
        <f>-(D20*D10*D7*D8)*D15</f>
        <v>-3564</v>
      </c>
    </row>
    <row r="22" spans="1:4" x14ac:dyDescent="0.2">
      <c r="C22" s="22"/>
      <c r="D22" s="22"/>
    </row>
    <row r="23" spans="1:4" ht="15" x14ac:dyDescent="0.25">
      <c r="A23" s="60" t="s">
        <v>25</v>
      </c>
      <c r="B23" s="61"/>
      <c r="C23" s="62">
        <f>(C17+C18)/$D$5</f>
        <v>-4600</v>
      </c>
      <c r="D23" s="62">
        <f>(D17+D18)/$D$5</f>
        <v>-7960</v>
      </c>
    </row>
    <row r="24" spans="1:4" ht="15" x14ac:dyDescent="0.25">
      <c r="A24" s="60" t="s">
        <v>26</v>
      </c>
      <c r="B24" s="61"/>
      <c r="C24" s="62">
        <f>(C17-C18)/2*C14</f>
        <v>-1864</v>
      </c>
      <c r="D24" s="62">
        <f>(D17-D18)/2*D14</f>
        <v>-1183</v>
      </c>
    </row>
    <row r="25" spans="1:4" ht="15" x14ac:dyDescent="0.25">
      <c r="A25" s="60" t="s">
        <v>27</v>
      </c>
      <c r="B25" s="61"/>
      <c r="C25" s="62">
        <f>C11+C21</f>
        <v>-21225</v>
      </c>
      <c r="D25" s="62">
        <f>(D11*2+D21)</f>
        <v>-18564</v>
      </c>
    </row>
    <row r="26" spans="1:4" ht="15" x14ac:dyDescent="0.25">
      <c r="A26" s="60" t="s">
        <v>29</v>
      </c>
      <c r="B26" s="61"/>
      <c r="C26" s="62">
        <f>SUM(C23:C25)</f>
        <v>-27689</v>
      </c>
      <c r="D26" s="62">
        <f>SUM(D23:D25)</f>
        <v>-27707</v>
      </c>
    </row>
    <row r="27" spans="1:4" ht="15" x14ac:dyDescent="0.25">
      <c r="A27" s="60" t="s">
        <v>28</v>
      </c>
      <c r="B27" s="61"/>
      <c r="C27" s="62">
        <f>C13*C20</f>
        <v>28275</v>
      </c>
      <c r="D27" s="62">
        <f>D13*D20</f>
        <v>28710</v>
      </c>
    </row>
    <row r="28" spans="1:4" ht="15" x14ac:dyDescent="0.25">
      <c r="A28" s="60" t="s">
        <v>30</v>
      </c>
      <c r="B28" s="61"/>
      <c r="C28" s="62">
        <f>C26+C27</f>
        <v>586</v>
      </c>
      <c r="D28" s="62">
        <f>D26+D27</f>
        <v>1003</v>
      </c>
    </row>
    <row r="29" spans="1:4" x14ac:dyDescent="0.2">
      <c r="C29" s="82"/>
      <c r="D29" s="82"/>
    </row>
    <row r="30" spans="1:4" ht="15" x14ac:dyDescent="0.25">
      <c r="A30" s="60" t="s">
        <v>31</v>
      </c>
      <c r="B30" s="61"/>
      <c r="C30" s="63">
        <f>(-C28+C24)/C19</f>
        <v>0.10515021459227468</v>
      </c>
      <c r="D30" s="63">
        <f>(-D28+D24)/D19</f>
        <v>0.1293491124260355</v>
      </c>
    </row>
    <row r="31" spans="1:4" x14ac:dyDescent="0.2">
      <c r="C31" s="81"/>
      <c r="D31" s="81"/>
    </row>
    <row r="32" spans="1:4" ht="15" x14ac:dyDescent="0.25">
      <c r="A32" s="60" t="s">
        <v>33</v>
      </c>
      <c r="B32" s="61"/>
      <c r="C32" s="64">
        <f>C17/(-C28+C23+C24)</f>
        <v>4.9361702127659575</v>
      </c>
      <c r="D32" s="64">
        <f>D17/(-D28+D23+D24)</f>
        <v>3.6270451409422431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549E4-AC0A-4CAF-9ACD-1401388A1F72}">
  <dimension ref="A1:K21"/>
  <sheetViews>
    <sheetView zoomScale="175" zoomScaleNormal="175" workbookViewId="0">
      <selection activeCell="K19" sqref="K19"/>
    </sheetView>
  </sheetViews>
  <sheetFormatPr baseColWidth="10" defaultRowHeight="14.25" x14ac:dyDescent="0.2"/>
  <cols>
    <col min="1" max="1" width="11.42578125" style="19"/>
    <col min="2" max="2" width="12.28515625" style="19" customWidth="1"/>
    <col min="3" max="3" width="11.7109375" style="5" bestFit="1" customWidth="1"/>
    <col min="4" max="4" width="11.7109375" style="5" customWidth="1"/>
    <col min="5" max="5" width="13.28515625" style="5" bestFit="1" customWidth="1"/>
    <col min="6" max="7" width="13.28515625" style="5" customWidth="1"/>
    <col min="8" max="8" width="11.7109375" style="5" bestFit="1" customWidth="1"/>
    <col min="9" max="10" width="11.7109375" style="5" customWidth="1"/>
    <col min="11" max="11" width="9.42578125" style="5" bestFit="1" customWidth="1"/>
    <col min="12" max="16384" width="11.42578125" style="5"/>
  </cols>
  <sheetData>
    <row r="1" spans="1:11" ht="15" x14ac:dyDescent="0.25">
      <c r="A1" s="9" t="s">
        <v>34</v>
      </c>
      <c r="B1" s="9" t="s">
        <v>64</v>
      </c>
      <c r="C1" s="83" t="s">
        <v>39</v>
      </c>
      <c r="D1" s="85"/>
      <c r="E1" s="83" t="s">
        <v>65</v>
      </c>
      <c r="F1" s="84"/>
      <c r="G1" s="85"/>
      <c r="H1" s="83" t="s">
        <v>66</v>
      </c>
      <c r="I1" s="84"/>
      <c r="J1" s="85"/>
      <c r="K1" s="15">
        <v>0.12</v>
      </c>
    </row>
    <row r="2" spans="1:11" ht="15" x14ac:dyDescent="0.25">
      <c r="A2" s="17">
        <v>0</v>
      </c>
      <c r="B2" s="17"/>
      <c r="C2" s="44">
        <v>-327000</v>
      </c>
      <c r="D2" s="45">
        <f t="shared" ref="D2:D12" si="0">C2+B2</f>
        <v>-327000</v>
      </c>
      <c r="E2" s="44">
        <v>-1380000</v>
      </c>
      <c r="F2" s="26"/>
      <c r="G2" s="45">
        <f>SUM(E2:F2,B2)</f>
        <v>-1380000</v>
      </c>
      <c r="H2" s="44">
        <f>E2</f>
        <v>-1380000</v>
      </c>
      <c r="I2" s="26"/>
      <c r="J2" s="45">
        <f>SUM(H2:I2,B2)</f>
        <v>-1380000</v>
      </c>
    </row>
    <row r="3" spans="1:11" ht="15" x14ac:dyDescent="0.25">
      <c r="A3" s="17">
        <v>1</v>
      </c>
      <c r="B3" s="42">
        <v>400000</v>
      </c>
      <c r="C3" s="44">
        <f>C2</f>
        <v>-327000</v>
      </c>
      <c r="D3" s="45">
        <f t="shared" si="0"/>
        <v>73000</v>
      </c>
      <c r="E3" s="44"/>
      <c r="F3" s="26"/>
      <c r="G3" s="45">
        <f t="shared" ref="G3:G12" si="1">SUM(E3:F3,B3)</f>
        <v>400000</v>
      </c>
      <c r="H3" s="44"/>
      <c r="I3" s="26"/>
      <c r="J3" s="45">
        <f t="shared" ref="J3:J12" si="2">SUM(H3:I3,B3)</f>
        <v>400000</v>
      </c>
    </row>
    <row r="4" spans="1:11" ht="15" x14ac:dyDescent="0.25">
      <c r="A4" s="17">
        <v>2</v>
      </c>
      <c r="B4" s="43">
        <f>B3</f>
        <v>400000</v>
      </c>
      <c r="C4" s="44">
        <f t="shared" ref="C4:C11" si="3">C3</f>
        <v>-327000</v>
      </c>
      <c r="D4" s="45">
        <f t="shared" si="0"/>
        <v>73000</v>
      </c>
      <c r="E4" s="44"/>
      <c r="F4" s="26"/>
      <c r="G4" s="45">
        <f t="shared" si="1"/>
        <v>400000</v>
      </c>
      <c r="H4" s="44"/>
      <c r="I4" s="26"/>
      <c r="J4" s="45">
        <f t="shared" si="2"/>
        <v>400000</v>
      </c>
    </row>
    <row r="5" spans="1:11" ht="15" x14ac:dyDescent="0.25">
      <c r="A5" s="17">
        <v>3</v>
      </c>
      <c r="B5" s="43">
        <f t="shared" ref="B5:B12" si="4">B4</f>
        <v>400000</v>
      </c>
      <c r="C5" s="44">
        <f t="shared" si="3"/>
        <v>-327000</v>
      </c>
      <c r="D5" s="45">
        <f t="shared" si="0"/>
        <v>73000</v>
      </c>
      <c r="E5" s="44"/>
      <c r="F5" s="26"/>
      <c r="G5" s="45">
        <f t="shared" si="1"/>
        <v>400000</v>
      </c>
      <c r="H5" s="44"/>
      <c r="I5" s="26"/>
      <c r="J5" s="45">
        <f t="shared" si="2"/>
        <v>400000</v>
      </c>
    </row>
    <row r="6" spans="1:11" ht="15" x14ac:dyDescent="0.25">
      <c r="A6" s="17">
        <v>4</v>
      </c>
      <c r="B6" s="43">
        <f t="shared" si="4"/>
        <v>400000</v>
      </c>
      <c r="C6" s="44">
        <f t="shared" si="3"/>
        <v>-327000</v>
      </c>
      <c r="D6" s="45">
        <f t="shared" si="0"/>
        <v>73000</v>
      </c>
      <c r="E6" s="44"/>
      <c r="F6" s="26"/>
      <c r="G6" s="45">
        <f t="shared" si="1"/>
        <v>400000</v>
      </c>
      <c r="H6" s="44"/>
      <c r="I6" s="26"/>
      <c r="J6" s="45">
        <f t="shared" si="2"/>
        <v>400000</v>
      </c>
    </row>
    <row r="7" spans="1:11" ht="15" x14ac:dyDescent="0.25">
      <c r="A7" s="17">
        <v>5</v>
      </c>
      <c r="B7" s="43">
        <f t="shared" si="4"/>
        <v>400000</v>
      </c>
      <c r="C7" s="44">
        <f t="shared" si="3"/>
        <v>-327000</v>
      </c>
      <c r="D7" s="45">
        <f t="shared" si="0"/>
        <v>73000</v>
      </c>
      <c r="E7" s="44">
        <v>250000</v>
      </c>
      <c r="F7" s="26">
        <v>-1520000</v>
      </c>
      <c r="G7" s="45">
        <f t="shared" si="1"/>
        <v>-870000</v>
      </c>
      <c r="H7" s="44"/>
      <c r="I7" s="26">
        <v>-366000</v>
      </c>
      <c r="J7" s="45">
        <f t="shared" si="2"/>
        <v>34000</v>
      </c>
    </row>
    <row r="8" spans="1:11" ht="15" x14ac:dyDescent="0.25">
      <c r="A8" s="17">
        <v>6</v>
      </c>
      <c r="B8" s="43">
        <f t="shared" si="4"/>
        <v>400000</v>
      </c>
      <c r="C8" s="44">
        <f t="shared" si="3"/>
        <v>-327000</v>
      </c>
      <c r="D8" s="45">
        <f t="shared" si="0"/>
        <v>73000</v>
      </c>
      <c r="E8" s="44"/>
      <c r="F8" s="26"/>
      <c r="G8" s="45">
        <f t="shared" si="1"/>
        <v>400000</v>
      </c>
      <c r="H8" s="44"/>
      <c r="I8" s="26">
        <f>I7</f>
        <v>-366000</v>
      </c>
      <c r="J8" s="45">
        <f t="shared" si="2"/>
        <v>34000</v>
      </c>
    </row>
    <row r="9" spans="1:11" ht="15" x14ac:dyDescent="0.25">
      <c r="A9" s="17">
        <v>7</v>
      </c>
      <c r="B9" s="43">
        <f t="shared" si="4"/>
        <v>400000</v>
      </c>
      <c r="C9" s="44">
        <f t="shared" si="3"/>
        <v>-327000</v>
      </c>
      <c r="D9" s="45">
        <f t="shared" si="0"/>
        <v>73000</v>
      </c>
      <c r="E9" s="44"/>
      <c r="F9" s="26"/>
      <c r="G9" s="45">
        <f t="shared" si="1"/>
        <v>400000</v>
      </c>
      <c r="H9" s="44"/>
      <c r="I9" s="26">
        <f t="shared" ref="I9:I11" si="5">I8</f>
        <v>-366000</v>
      </c>
      <c r="J9" s="45">
        <f t="shared" si="2"/>
        <v>34000</v>
      </c>
    </row>
    <row r="10" spans="1:11" ht="15" x14ac:dyDescent="0.25">
      <c r="A10" s="17">
        <v>8</v>
      </c>
      <c r="B10" s="43">
        <f t="shared" si="4"/>
        <v>400000</v>
      </c>
      <c r="C10" s="44">
        <f t="shared" si="3"/>
        <v>-327000</v>
      </c>
      <c r="D10" s="45">
        <f t="shared" si="0"/>
        <v>73000</v>
      </c>
      <c r="E10" s="44"/>
      <c r="F10" s="26"/>
      <c r="G10" s="45">
        <f t="shared" si="1"/>
        <v>400000</v>
      </c>
      <c r="H10" s="44"/>
      <c r="I10" s="26">
        <f t="shared" si="5"/>
        <v>-366000</v>
      </c>
      <c r="J10" s="45">
        <f t="shared" si="2"/>
        <v>34000</v>
      </c>
    </row>
    <row r="11" spans="1:11" ht="15" x14ac:dyDescent="0.25">
      <c r="A11" s="17">
        <v>9</v>
      </c>
      <c r="B11" s="43">
        <f t="shared" si="4"/>
        <v>400000</v>
      </c>
      <c r="C11" s="44">
        <f t="shared" si="3"/>
        <v>-327000</v>
      </c>
      <c r="D11" s="45">
        <f t="shared" si="0"/>
        <v>73000</v>
      </c>
      <c r="E11" s="44"/>
      <c r="F11" s="26"/>
      <c r="G11" s="45">
        <f t="shared" si="1"/>
        <v>400000</v>
      </c>
      <c r="H11" s="44"/>
      <c r="I11" s="26">
        <f t="shared" si="5"/>
        <v>-366000</v>
      </c>
      <c r="J11" s="45">
        <f t="shared" si="2"/>
        <v>34000</v>
      </c>
    </row>
    <row r="12" spans="1:11" ht="15" x14ac:dyDescent="0.25">
      <c r="A12" s="17">
        <v>10</v>
      </c>
      <c r="B12" s="43">
        <f t="shared" si="4"/>
        <v>400000</v>
      </c>
      <c r="C12" s="44">
        <v>0</v>
      </c>
      <c r="D12" s="45">
        <f t="shared" si="0"/>
        <v>400000</v>
      </c>
      <c r="E12" s="44"/>
      <c r="F12" s="26">
        <v>320000</v>
      </c>
      <c r="G12" s="45">
        <f t="shared" si="1"/>
        <v>720000</v>
      </c>
      <c r="H12" s="44"/>
      <c r="I12" s="26"/>
      <c r="J12" s="45">
        <f t="shared" si="2"/>
        <v>400000</v>
      </c>
    </row>
    <row r="13" spans="1:11" ht="15.75" thickBot="1" x14ac:dyDescent="0.3">
      <c r="A13" s="20" t="s">
        <v>35</v>
      </c>
      <c r="B13" s="21">
        <f>NPV($K$1,B3:B12)+B2</f>
        <v>2260089.2113643447</v>
      </c>
      <c r="C13" s="46"/>
      <c r="D13" s="65">
        <f>NPV($K$1,D3:D12)+D2</f>
        <v>190751.52943915047</v>
      </c>
      <c r="E13" s="46"/>
      <c r="F13" s="21"/>
      <c r="G13" s="66">
        <f>NPV($K$1,G3:G12)+G2</f>
        <v>262488.54031074652</v>
      </c>
      <c r="H13" s="46"/>
      <c r="I13" s="21"/>
      <c r="J13" s="66">
        <f>NPV($K$1,J3:J12)+J2</f>
        <v>41619.648423427949</v>
      </c>
    </row>
    <row r="14" spans="1:11" x14ac:dyDescent="0.2">
      <c r="C14" s="44"/>
      <c r="D14" s="80">
        <f>D13-$B$13</f>
        <v>-2069337.6819251943</v>
      </c>
      <c r="E14" s="44"/>
      <c r="F14" s="26"/>
      <c r="G14" s="80">
        <f>G13-$B$13</f>
        <v>-1997600.6710535982</v>
      </c>
      <c r="H14" s="44"/>
      <c r="I14" s="26"/>
      <c r="J14" s="80">
        <f>J13-$B$13</f>
        <v>-2218469.562940917</v>
      </c>
    </row>
    <row r="15" spans="1:11" x14ac:dyDescent="0.2">
      <c r="C15" s="26"/>
      <c r="D15" s="26"/>
      <c r="E15" s="26"/>
      <c r="F15" s="26"/>
      <c r="G15" s="26"/>
      <c r="H15" s="26"/>
      <c r="I15" s="26"/>
      <c r="J15" s="26"/>
    </row>
    <row r="16" spans="1:11" x14ac:dyDescent="0.2">
      <c r="A16" s="19" t="s">
        <v>36</v>
      </c>
      <c r="C16" s="10"/>
      <c r="D16" s="10"/>
      <c r="E16" s="10"/>
      <c r="F16" s="10"/>
      <c r="G16" s="10"/>
      <c r="H16" s="10"/>
      <c r="I16" s="10"/>
      <c r="J16" s="10"/>
    </row>
    <row r="18" spans="1:11" x14ac:dyDescent="0.2">
      <c r="A18" s="19" t="s">
        <v>37</v>
      </c>
      <c r="G18" s="22">
        <f>G13-D13</f>
        <v>71737.010871596052</v>
      </c>
      <c r="H18" s="22">
        <f>G14-D14</f>
        <v>71737.010871596169</v>
      </c>
      <c r="J18" s="5" t="s">
        <v>39</v>
      </c>
      <c r="K18" s="10">
        <v>461944</v>
      </c>
    </row>
    <row r="19" spans="1:11" x14ac:dyDescent="0.2">
      <c r="A19" s="19" t="s">
        <v>67</v>
      </c>
      <c r="G19" s="23">
        <f>((1+K1)^A11-1)/((1+K1)^A11*K1)+1</f>
        <v>6.3282497918201699</v>
      </c>
      <c r="H19" s="23">
        <f>G19</f>
        <v>6.3282497918201699</v>
      </c>
      <c r="J19" s="5" t="s">
        <v>91</v>
      </c>
      <c r="K19" s="10">
        <v>513910</v>
      </c>
    </row>
    <row r="20" spans="1:11" ht="15" x14ac:dyDescent="0.25">
      <c r="A20" s="19" t="s">
        <v>38</v>
      </c>
      <c r="B20" s="67" t="s">
        <v>80</v>
      </c>
      <c r="C20" s="60"/>
      <c r="D20" s="60"/>
      <c r="G20" s="62">
        <f>G18/G19</f>
        <v>11335.995453959888</v>
      </c>
      <c r="H20" s="62">
        <f>H18/H19</f>
        <v>11335.995453959906</v>
      </c>
      <c r="K20" s="10">
        <f>K19-K18</f>
        <v>51966</v>
      </c>
    </row>
    <row r="21" spans="1:11" ht="15" x14ac:dyDescent="0.25">
      <c r="K21" s="18">
        <f>K20/G19</f>
        <v>8211.7491738664794</v>
      </c>
    </row>
  </sheetData>
  <mergeCells count="3">
    <mergeCell ref="E1:G1"/>
    <mergeCell ref="H1:J1"/>
    <mergeCell ref="C1:D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49FB2-FFFB-4F9A-A004-319822FEEB84}">
  <dimension ref="A1:H39"/>
  <sheetViews>
    <sheetView topLeftCell="A14" zoomScale="130" zoomScaleNormal="130" workbookViewId="0">
      <selection activeCell="G38" sqref="G38"/>
    </sheetView>
  </sheetViews>
  <sheetFormatPr baseColWidth="10" defaultRowHeight="14.25" x14ac:dyDescent="0.2"/>
  <cols>
    <col min="1" max="1" width="11.5703125" style="5" bestFit="1" customWidth="1"/>
    <col min="2" max="3" width="12.5703125" style="5" bestFit="1" customWidth="1"/>
    <col min="4" max="4" width="11.7109375" style="5" bestFit="1" customWidth="1"/>
    <col min="5" max="5" width="11.42578125" style="5"/>
    <col min="6" max="6" width="11.5703125" style="5" bestFit="1" customWidth="1"/>
    <col min="7" max="8" width="13.85546875" style="5" bestFit="1" customWidth="1"/>
    <col min="9" max="16384" width="11.42578125" style="5"/>
  </cols>
  <sheetData>
    <row r="1" spans="1:8" ht="15" x14ac:dyDescent="0.25">
      <c r="A1" s="9" t="s">
        <v>1</v>
      </c>
      <c r="B1" s="9" t="s">
        <v>39</v>
      </c>
      <c r="C1" s="9" t="s">
        <v>40</v>
      </c>
      <c r="D1" s="9" t="s">
        <v>37</v>
      </c>
      <c r="F1" s="9" t="s">
        <v>42</v>
      </c>
      <c r="G1" s="9" t="s">
        <v>39</v>
      </c>
      <c r="H1" s="9" t="s">
        <v>40</v>
      </c>
    </row>
    <row r="2" spans="1:8" x14ac:dyDescent="0.2">
      <c r="A2" s="17">
        <v>0</v>
      </c>
      <c r="B2" s="10">
        <v>-480400</v>
      </c>
      <c r="C2" s="10">
        <v>-557000</v>
      </c>
      <c r="D2" s="10">
        <f>B2-C2</f>
        <v>76600</v>
      </c>
      <c r="F2" s="15">
        <v>0</v>
      </c>
      <c r="G2" s="22">
        <f>NPV($F2,$B$3:$B$22)+$B$2</f>
        <v>1765600</v>
      </c>
      <c r="H2" s="22">
        <f>NPV($F2,$C$3:$C$22)+$C$2</f>
        <v>1941000</v>
      </c>
    </row>
    <row r="3" spans="1:8" x14ac:dyDescent="0.2">
      <c r="A3" s="17">
        <v>1</v>
      </c>
      <c r="B3" s="68">
        <v>112300</v>
      </c>
      <c r="C3" s="10">
        <v>124900</v>
      </c>
      <c r="D3" s="10">
        <f t="shared" ref="D3:D22" si="0">B3-C3</f>
        <v>-12600</v>
      </c>
      <c r="F3" s="15">
        <v>0.01</v>
      </c>
      <c r="G3" s="22">
        <f t="shared" ref="G3:G32" si="1">NPV($F3,$B$3:$B$22)+$B$2</f>
        <v>1546115.5981121706</v>
      </c>
      <c r="H3" s="22">
        <f t="shared" ref="H3:H32" si="2">NPV($F3,$C$3:$C$22)+$C$2</f>
        <v>1696889.565487178</v>
      </c>
    </row>
    <row r="4" spans="1:8" x14ac:dyDescent="0.2">
      <c r="A4" s="17">
        <v>2</v>
      </c>
      <c r="B4" s="68">
        <f>B3</f>
        <v>112300</v>
      </c>
      <c r="C4" s="10">
        <f>C3</f>
        <v>124900</v>
      </c>
      <c r="D4" s="10">
        <f t="shared" si="0"/>
        <v>-12600</v>
      </c>
      <c r="F4" s="15">
        <v>0.02</v>
      </c>
      <c r="G4" s="22">
        <f t="shared" si="1"/>
        <v>1355865.9645982562</v>
      </c>
      <c r="H4" s="22">
        <f t="shared" si="2"/>
        <v>1485294.0247401793</v>
      </c>
    </row>
    <row r="5" spans="1:8" x14ac:dyDescent="0.2">
      <c r="A5" s="17">
        <v>3</v>
      </c>
      <c r="B5" s="68">
        <f t="shared" ref="B5:C22" si="3">B4</f>
        <v>112300</v>
      </c>
      <c r="C5" s="10">
        <f t="shared" si="3"/>
        <v>124900</v>
      </c>
      <c r="D5" s="10">
        <f t="shared" si="0"/>
        <v>-12600</v>
      </c>
      <c r="F5" s="15">
        <v>0.03</v>
      </c>
      <c r="G5" s="22">
        <f t="shared" si="1"/>
        <v>1190340.426829153</v>
      </c>
      <c r="H5" s="22">
        <f t="shared" si="2"/>
        <v>1301196.6100708919</v>
      </c>
    </row>
    <row r="6" spans="1:8" x14ac:dyDescent="0.2">
      <c r="A6" s="17">
        <v>4</v>
      </c>
      <c r="B6" s="68">
        <f t="shared" si="3"/>
        <v>112300</v>
      </c>
      <c r="C6" s="10">
        <f t="shared" si="3"/>
        <v>124900</v>
      </c>
      <c r="D6" s="10">
        <f t="shared" si="0"/>
        <v>-12600</v>
      </c>
      <c r="F6" s="15">
        <v>0.04</v>
      </c>
      <c r="G6" s="22">
        <f t="shared" si="1"/>
        <v>1045793.648539871</v>
      </c>
      <c r="H6" s="22">
        <f t="shared" si="2"/>
        <v>1140431.7604864636</v>
      </c>
    </row>
    <row r="7" spans="1:8" x14ac:dyDescent="0.2">
      <c r="A7" s="17">
        <v>5</v>
      </c>
      <c r="B7" s="68">
        <f t="shared" si="3"/>
        <v>112300</v>
      </c>
      <c r="C7" s="10">
        <f t="shared" si="3"/>
        <v>124900</v>
      </c>
      <c r="D7" s="10">
        <f t="shared" si="0"/>
        <v>-12600</v>
      </c>
      <c r="F7" s="15">
        <v>0.05</v>
      </c>
      <c r="G7" s="22">
        <f t="shared" si="1"/>
        <v>919106.22146724002</v>
      </c>
      <c r="H7" s="22">
        <f t="shared" si="2"/>
        <v>999530.07178324391</v>
      </c>
    </row>
    <row r="8" spans="1:8" x14ac:dyDescent="0.2">
      <c r="A8" s="17">
        <v>6</v>
      </c>
      <c r="B8" s="68">
        <f t="shared" si="3"/>
        <v>112300</v>
      </c>
      <c r="C8" s="10">
        <f t="shared" si="3"/>
        <v>124900</v>
      </c>
      <c r="D8" s="10">
        <f t="shared" si="0"/>
        <v>-12600</v>
      </c>
      <c r="F8" s="15">
        <v>0.06</v>
      </c>
      <c r="G8" s="22">
        <f t="shared" si="1"/>
        <v>807672.15284487791</v>
      </c>
      <c r="H8" s="22">
        <f t="shared" si="2"/>
        <v>875593.16019880027</v>
      </c>
    </row>
    <row r="9" spans="1:8" x14ac:dyDescent="0.2">
      <c r="A9" s="17">
        <v>7</v>
      </c>
      <c r="B9" s="68">
        <f t="shared" si="3"/>
        <v>112300</v>
      </c>
      <c r="C9" s="10">
        <f t="shared" si="3"/>
        <v>124900</v>
      </c>
      <c r="D9" s="10">
        <f t="shared" si="0"/>
        <v>-12600</v>
      </c>
      <c r="F9" s="15">
        <v>7.0000000000000007E-2</v>
      </c>
      <c r="G9" s="22">
        <f t="shared" si="1"/>
        <v>709307.7997714642</v>
      </c>
      <c r="H9" s="22">
        <f t="shared" si="2"/>
        <v>766192.37926496775</v>
      </c>
    </row>
    <row r="10" spans="1:8" x14ac:dyDescent="0.2">
      <c r="A10" s="17">
        <v>8</v>
      </c>
      <c r="B10" s="68">
        <f t="shared" si="3"/>
        <v>112300</v>
      </c>
      <c r="C10" s="10">
        <f t="shared" si="3"/>
        <v>124900</v>
      </c>
      <c r="D10" s="10">
        <f t="shared" si="0"/>
        <v>-12600</v>
      </c>
      <c r="F10" s="15">
        <v>0.08</v>
      </c>
      <c r="G10" s="22">
        <f t="shared" si="1"/>
        <v>622177.95385655481</v>
      </c>
      <c r="H10" s="22">
        <f t="shared" si="2"/>
        <v>669286.61119041569</v>
      </c>
    </row>
    <row r="11" spans="1:8" x14ac:dyDescent="0.2">
      <c r="A11" s="17">
        <v>9</v>
      </c>
      <c r="B11" s="68">
        <f t="shared" si="3"/>
        <v>112300</v>
      </c>
      <c r="C11" s="10">
        <f t="shared" si="3"/>
        <v>124900</v>
      </c>
      <c r="D11" s="10">
        <f t="shared" si="0"/>
        <v>-12600</v>
      </c>
      <c r="F11" s="15">
        <v>0.09</v>
      </c>
      <c r="G11" s="22">
        <f t="shared" si="1"/>
        <v>544735.67863834812</v>
      </c>
      <c r="H11" s="22">
        <f t="shared" si="2"/>
        <v>583155.35406883038</v>
      </c>
    </row>
    <row r="12" spans="1:8" x14ac:dyDescent="0.2">
      <c r="A12" s="17">
        <v>10</v>
      </c>
      <c r="B12" s="68">
        <f t="shared" si="3"/>
        <v>112300</v>
      </c>
      <c r="C12" s="10">
        <f t="shared" si="3"/>
        <v>124900</v>
      </c>
      <c r="D12" s="10">
        <f t="shared" si="0"/>
        <v>-12600</v>
      </c>
      <c r="F12" s="15">
        <v>0.1</v>
      </c>
      <c r="G12" s="22">
        <f t="shared" si="1"/>
        <v>475673.20572888618</v>
      </c>
      <c r="H12" s="22">
        <f t="shared" si="2"/>
        <v>506344.10859784367</v>
      </c>
    </row>
    <row r="13" spans="1:8" x14ac:dyDescent="0.2">
      <c r="A13" s="17">
        <v>11</v>
      </c>
      <c r="B13" s="68">
        <f t="shared" si="3"/>
        <v>112300</v>
      </c>
      <c r="C13" s="10">
        <f t="shared" si="3"/>
        <v>124900</v>
      </c>
      <c r="D13" s="10">
        <f t="shared" si="0"/>
        <v>-12600</v>
      </c>
      <c r="F13" s="15">
        <v>0.11</v>
      </c>
      <c r="G13" s="22">
        <f t="shared" si="1"/>
        <v>413881.7475803002</v>
      </c>
      <c r="H13" s="22">
        <f t="shared" si="2"/>
        <v>437619.68185912271</v>
      </c>
    </row>
    <row r="14" spans="1:8" x14ac:dyDescent="0.2">
      <c r="A14" s="17">
        <v>12</v>
      </c>
      <c r="B14" s="68">
        <f t="shared" si="3"/>
        <v>112300</v>
      </c>
      <c r="C14" s="10">
        <f t="shared" si="3"/>
        <v>124900</v>
      </c>
      <c r="D14" s="10">
        <f t="shared" si="0"/>
        <v>-12600</v>
      </c>
      <c r="F14" s="15">
        <v>0.12</v>
      </c>
      <c r="G14" s="22">
        <f t="shared" si="1"/>
        <v>358418.51901198854</v>
      </c>
      <c r="H14" s="22">
        <f t="shared" si="2"/>
        <v>375933.50867851626</v>
      </c>
    </row>
    <row r="15" spans="1:8" x14ac:dyDescent="0.2">
      <c r="A15" s="17">
        <v>13</v>
      </c>
      <c r="B15" s="68">
        <f t="shared" si="3"/>
        <v>112300</v>
      </c>
      <c r="C15" s="10">
        <f t="shared" si="3"/>
        <v>124900</v>
      </c>
      <c r="D15" s="10">
        <f t="shared" si="0"/>
        <v>-12600</v>
      </c>
      <c r="F15" s="15">
        <v>0.13</v>
      </c>
      <c r="G15" s="22">
        <f t="shared" si="1"/>
        <v>308479.60221658857</v>
      </c>
      <c r="H15" s="22">
        <f t="shared" si="2"/>
        <v>320391.47210019536</v>
      </c>
    </row>
    <row r="16" spans="1:8" x14ac:dyDescent="0.2">
      <c r="A16" s="17">
        <v>14</v>
      </c>
      <c r="B16" s="68">
        <f t="shared" si="3"/>
        <v>112300</v>
      </c>
      <c r="C16" s="10">
        <f t="shared" si="3"/>
        <v>124900</v>
      </c>
      <c r="D16" s="10">
        <f t="shared" si="0"/>
        <v>-12600</v>
      </c>
      <c r="F16" s="15">
        <v>0.14000000000000001</v>
      </c>
      <c r="G16" s="22">
        <f t="shared" si="1"/>
        <v>263377.56094646978</v>
      </c>
      <c r="H16" s="22">
        <f t="shared" si="2"/>
        <v>270229.00589683058</v>
      </c>
    </row>
    <row r="17" spans="1:8" x14ac:dyDescent="0.2">
      <c r="A17" s="17">
        <v>15</v>
      </c>
      <c r="B17" s="68">
        <f t="shared" si="3"/>
        <v>112300</v>
      </c>
      <c r="C17" s="10">
        <f t="shared" si="3"/>
        <v>124900</v>
      </c>
      <c r="D17" s="10">
        <f t="shared" si="0"/>
        <v>-12600</v>
      </c>
      <c r="F17" s="15">
        <v>0.15</v>
      </c>
      <c r="G17" s="22">
        <f t="shared" si="1"/>
        <v>222522.92449983943</v>
      </c>
      <c r="H17" s="22">
        <f t="shared" si="2"/>
        <v>224790.50106883317</v>
      </c>
    </row>
    <row r="18" spans="1:8" x14ac:dyDescent="0.2">
      <c r="A18" s="17">
        <v>16</v>
      </c>
      <c r="B18" s="68">
        <f t="shared" si="3"/>
        <v>112300</v>
      </c>
      <c r="C18" s="10">
        <f t="shared" si="3"/>
        <v>124900</v>
      </c>
      <c r="D18" s="10">
        <f t="shared" si="0"/>
        <v>-12600</v>
      </c>
      <c r="F18" s="15">
        <v>0.16</v>
      </c>
      <c r="G18" s="22">
        <f t="shared" si="1"/>
        <v>185408.83301972609</v>
      </c>
      <c r="H18" s="22">
        <f t="shared" si="2"/>
        <v>183512.22835408559</v>
      </c>
    </row>
    <row r="19" spans="1:8" x14ac:dyDescent="0.2">
      <c r="A19" s="17">
        <v>17</v>
      </c>
      <c r="B19" s="68">
        <f t="shared" si="3"/>
        <v>112300</v>
      </c>
      <c r="C19" s="10">
        <f t="shared" si="3"/>
        <v>124900</v>
      </c>
      <c r="D19" s="10">
        <f t="shared" si="0"/>
        <v>-12600</v>
      </c>
      <c r="F19" s="15">
        <v>0.17</v>
      </c>
      <c r="G19" s="22">
        <f t="shared" si="1"/>
        <v>151598.27185645152</v>
      </c>
      <c r="H19" s="22">
        <f t="shared" si="2"/>
        <v>145908.14029270539</v>
      </c>
    </row>
    <row r="20" spans="1:8" x14ac:dyDescent="0.2">
      <c r="A20" s="17">
        <v>18</v>
      </c>
      <c r="B20" s="68">
        <f t="shared" si="3"/>
        <v>112300</v>
      </c>
      <c r="C20" s="10">
        <f t="shared" si="3"/>
        <v>124900</v>
      </c>
      <c r="D20" s="10">
        <f t="shared" si="0"/>
        <v>-12600</v>
      </c>
      <c r="F20" s="15">
        <v>0.18</v>
      </c>
      <c r="G20" s="22">
        <f t="shared" si="1"/>
        <v>120713.4316274618</v>
      </c>
      <c r="H20" s="22">
        <f t="shared" si="2"/>
        <v>111558.03749127337</v>
      </c>
    </row>
    <row r="21" spans="1:8" x14ac:dyDescent="0.2">
      <c r="A21" s="17">
        <v>19</v>
      </c>
      <c r="B21" s="68">
        <f t="shared" si="3"/>
        <v>112300</v>
      </c>
      <c r="C21" s="10">
        <f t="shared" si="3"/>
        <v>124900</v>
      </c>
      <c r="D21" s="10">
        <f t="shared" si="0"/>
        <v>-12600</v>
      </c>
      <c r="F21" s="15">
        <v>0.19</v>
      </c>
      <c r="G21" s="22">
        <f t="shared" si="1"/>
        <v>92426.81784728996</v>
      </c>
      <c r="H21" s="22">
        <f t="shared" si="2"/>
        <v>80097.680758027593</v>
      </c>
    </row>
    <row r="22" spans="1:8" x14ac:dyDescent="0.2">
      <c r="A22" s="17">
        <v>20</v>
      </c>
      <c r="B22" s="68">
        <f t="shared" si="3"/>
        <v>112300</v>
      </c>
      <c r="C22" s="10">
        <f t="shared" si="3"/>
        <v>124900</v>
      </c>
      <c r="D22" s="10">
        <f t="shared" si="0"/>
        <v>-12600</v>
      </c>
      <c r="F22" s="15">
        <v>0.2</v>
      </c>
      <c r="G22" s="22">
        <f t="shared" si="1"/>
        <v>66453.804069473292</v>
      </c>
      <c r="H22" s="22">
        <f t="shared" si="2"/>
        <v>51210.508711284143</v>
      </c>
    </row>
    <row r="23" spans="1:8" ht="15" x14ac:dyDescent="0.25">
      <c r="A23" s="16" t="s">
        <v>41</v>
      </c>
      <c r="B23" s="59">
        <f>IRR(B2:B22)</f>
        <v>0.23004513284287675</v>
      </c>
      <c r="C23" s="59">
        <f>IRR(C2:C22)</f>
        <v>0.22003700426262274</v>
      </c>
      <c r="D23" s="59">
        <f>IRR(D2:D22)</f>
        <v>0.15532788286720223</v>
      </c>
      <c r="F23" s="15">
        <v>0.21</v>
      </c>
      <c r="G23" s="22">
        <f t="shared" si="1"/>
        <v>42546.378897667339</v>
      </c>
      <c r="H23" s="22">
        <f t="shared" si="2"/>
        <v>24620.683208536822</v>
      </c>
    </row>
    <row r="24" spans="1:8" ht="15" x14ac:dyDescent="0.25">
      <c r="A24" s="16" t="s">
        <v>35</v>
      </c>
      <c r="B24" s="32">
        <f>NPV($D$23,B3:B22)+B2</f>
        <v>202312.69841270335</v>
      </c>
      <c r="C24" s="32">
        <f t="shared" ref="C24:D24" si="4">NPV($D$23,C3:C22)+C2</f>
        <v>202312.69841270417</v>
      </c>
      <c r="D24" s="32">
        <f t="shared" si="4"/>
        <v>-5.5297277867794037E-10</v>
      </c>
      <c r="F24" s="15">
        <v>0.22</v>
      </c>
      <c r="G24" s="22">
        <f t="shared" si="1"/>
        <v>20487.882754472608</v>
      </c>
      <c r="H24" s="22">
        <f t="shared" si="2"/>
        <v>87.235583558445796</v>
      </c>
    </row>
    <row r="25" spans="1:8" x14ac:dyDescent="0.2">
      <c r="F25" s="15">
        <v>0.23</v>
      </c>
      <c r="G25" s="22">
        <f t="shared" si="1"/>
        <v>88.567130593466572</v>
      </c>
      <c r="H25" s="22">
        <f t="shared" si="2"/>
        <v>-22600.872354308842</v>
      </c>
    </row>
    <row r="26" spans="1:8" ht="15" x14ac:dyDescent="0.25">
      <c r="A26" s="60" t="s">
        <v>81</v>
      </c>
      <c r="B26" s="60"/>
      <c r="C26" s="60"/>
      <c r="D26" s="60"/>
      <c r="F26" s="15">
        <v>0.24</v>
      </c>
      <c r="G26" s="22">
        <f t="shared" si="1"/>
        <v>-18818.161095086311</v>
      </c>
      <c r="H26" s="22">
        <f t="shared" si="2"/>
        <v>-43628.925385363109</v>
      </c>
    </row>
    <row r="27" spans="1:8" x14ac:dyDescent="0.2">
      <c r="F27" s="15">
        <v>0.25</v>
      </c>
      <c r="G27" s="22">
        <f t="shared" si="1"/>
        <v>-36378.923398693849</v>
      </c>
      <c r="H27" s="22">
        <f t="shared" si="2"/>
        <v>-63159.995837015915</v>
      </c>
    </row>
    <row r="28" spans="1:8" x14ac:dyDescent="0.2">
      <c r="A28" s="71" t="s">
        <v>82</v>
      </c>
      <c r="F28" s="15">
        <v>0.26</v>
      </c>
      <c r="G28" s="22">
        <f t="shared" si="1"/>
        <v>-52723.074777163682</v>
      </c>
      <c r="H28" s="22">
        <f t="shared" si="2"/>
        <v>-81337.952267744928</v>
      </c>
    </row>
    <row r="29" spans="1:8" x14ac:dyDescent="0.2">
      <c r="A29" s="5" t="s">
        <v>83</v>
      </c>
      <c r="D29" s="22">
        <f>SUM(B2:B22)</f>
        <v>1765600</v>
      </c>
      <c r="E29" s="5" t="s">
        <v>7</v>
      </c>
      <c r="F29" s="15">
        <v>0.27</v>
      </c>
      <c r="G29" s="22">
        <f t="shared" si="1"/>
        <v>-67965.007550893642</v>
      </c>
      <c r="H29" s="22">
        <f t="shared" si="2"/>
        <v>-98290.021755179099</v>
      </c>
    </row>
    <row r="30" spans="1:8" x14ac:dyDescent="0.2">
      <c r="A30" s="5" t="s">
        <v>63</v>
      </c>
      <c r="D30" s="22">
        <f>B2</f>
        <v>-480400</v>
      </c>
      <c r="E30" s="5" t="s">
        <v>7</v>
      </c>
      <c r="F30" s="15">
        <v>0.28000000000000003</v>
      </c>
      <c r="G30" s="22">
        <f t="shared" si="1"/>
        <v>-82206.117806512921</v>
      </c>
      <c r="H30" s="22">
        <f t="shared" si="2"/>
        <v>-114128.97697269334</v>
      </c>
    </row>
    <row r="31" spans="1:8" ht="15" x14ac:dyDescent="0.25">
      <c r="A31" s="69" t="s">
        <v>85</v>
      </c>
      <c r="B31" s="69"/>
      <c r="C31" s="69"/>
      <c r="D31" s="70">
        <f>D29-D30</f>
        <v>2246000</v>
      </c>
      <c r="E31" s="69" t="s">
        <v>7</v>
      </c>
      <c r="F31" s="15">
        <v>0.28999999999999998</v>
      </c>
      <c r="G31" s="22">
        <f t="shared" si="1"/>
        <v>-95536.487649046758</v>
      </c>
      <c r="H31" s="22">
        <f t="shared" si="2"/>
        <v>-128955.00718936714</v>
      </c>
    </row>
    <row r="32" spans="1:8" x14ac:dyDescent="0.2">
      <c r="A32" s="5" t="s">
        <v>4</v>
      </c>
      <c r="D32" s="10">
        <v>20</v>
      </c>
      <c r="E32" s="5" t="s">
        <v>1</v>
      </c>
      <c r="F32" s="15">
        <v>0.3</v>
      </c>
      <c r="G32" s="22">
        <f t="shared" si="1"/>
        <v>-108036.32752878376</v>
      </c>
      <c r="H32" s="22">
        <f t="shared" si="2"/>
        <v>-142857.32242515677</v>
      </c>
    </row>
    <row r="33" spans="1:6" ht="15" x14ac:dyDescent="0.25">
      <c r="A33" s="60" t="s">
        <v>84</v>
      </c>
      <c r="B33" s="60"/>
      <c r="C33" s="60"/>
      <c r="D33" s="33">
        <f>D31/D32</f>
        <v>112300</v>
      </c>
      <c r="E33" s="60" t="s">
        <v>7</v>
      </c>
      <c r="F33" s="15"/>
    </row>
    <row r="35" spans="1:6" x14ac:dyDescent="0.2">
      <c r="A35" s="5" t="s">
        <v>72</v>
      </c>
    </row>
    <row r="36" spans="1:6" ht="15" x14ac:dyDescent="0.25">
      <c r="A36" s="9" t="s">
        <v>1</v>
      </c>
      <c r="B36" s="9" t="s">
        <v>68</v>
      </c>
      <c r="C36" s="9" t="s">
        <v>69</v>
      </c>
      <c r="D36" s="9" t="s">
        <v>70</v>
      </c>
      <c r="E36" s="47">
        <v>0.155</v>
      </c>
    </row>
    <row r="37" spans="1:6" x14ac:dyDescent="0.2">
      <c r="A37" s="17">
        <v>0</v>
      </c>
      <c r="B37" s="23">
        <f>ROUND(1/(1+$E$36)^A37,3)</f>
        <v>1</v>
      </c>
      <c r="C37" s="22">
        <f>B2</f>
        <v>-480400</v>
      </c>
      <c r="D37" s="22">
        <f>B37*C37</f>
        <v>-480400</v>
      </c>
    </row>
    <row r="38" spans="1:6" x14ac:dyDescent="0.2">
      <c r="A38" s="17" t="s">
        <v>71</v>
      </c>
      <c r="B38" s="23">
        <f>ROUND(((1+E36)^A22-1)/((1+E36)^A22*E36),3)</f>
        <v>6.09</v>
      </c>
      <c r="C38" s="22">
        <f>B3</f>
        <v>112300</v>
      </c>
      <c r="D38" s="22">
        <f>B38*C38</f>
        <v>683907</v>
      </c>
    </row>
    <row r="39" spans="1:6" ht="15" x14ac:dyDescent="0.25">
      <c r="A39" s="60" t="s">
        <v>35</v>
      </c>
      <c r="B39" s="60"/>
      <c r="C39" s="60"/>
      <c r="D39" s="33">
        <f>SUM(D37:D38)</f>
        <v>203507</v>
      </c>
      <c r="E39" s="60" t="s">
        <v>7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ED9C0-EF47-4C4B-9D82-FE0EF441E2BA}">
  <dimension ref="A1:Q39"/>
  <sheetViews>
    <sheetView showGridLines="0" topLeftCell="A14" zoomScale="160" zoomScaleNormal="160" workbookViewId="0">
      <selection activeCell="C20" sqref="C20"/>
    </sheetView>
  </sheetViews>
  <sheetFormatPr baseColWidth="10" defaultRowHeight="14.25" x14ac:dyDescent="0.2"/>
  <cols>
    <col min="1" max="1" width="11.42578125" style="5"/>
    <col min="2" max="6" width="13" style="5" customWidth="1"/>
    <col min="7" max="7" width="12.42578125" style="5" bestFit="1" customWidth="1"/>
    <col min="8" max="8" width="13.85546875" style="5" bestFit="1" customWidth="1"/>
    <col min="9" max="16384" width="11.42578125" style="5"/>
  </cols>
  <sheetData>
    <row r="1" spans="1:17" ht="15" x14ac:dyDescent="0.25">
      <c r="A1" s="24"/>
      <c r="B1" s="9" t="s">
        <v>39</v>
      </c>
      <c r="C1" s="9" t="s">
        <v>40</v>
      </c>
      <c r="D1" s="9" t="s">
        <v>43</v>
      </c>
      <c r="E1" s="9" t="s">
        <v>44</v>
      </c>
      <c r="F1" s="9" t="s">
        <v>45</v>
      </c>
      <c r="G1" s="15">
        <v>0.09</v>
      </c>
    </row>
    <row r="2" spans="1:17" x14ac:dyDescent="0.2">
      <c r="A2" s="5">
        <v>0</v>
      </c>
      <c r="B2" s="25">
        <v>-450000</v>
      </c>
      <c r="C2" s="25">
        <v>-320000</v>
      </c>
      <c r="D2" s="25">
        <v>-110000</v>
      </c>
      <c r="E2" s="25">
        <v>-730000</v>
      </c>
      <c r="F2" s="25">
        <v>-610000</v>
      </c>
      <c r="G2" s="22">
        <f>SUM(B2:F2)</f>
        <v>-2220000</v>
      </c>
      <c r="I2" s="22"/>
      <c r="J2" s="22"/>
      <c r="K2" s="22"/>
      <c r="L2" s="22"/>
      <c r="M2" s="22"/>
      <c r="N2" s="22"/>
      <c r="O2" s="22"/>
      <c r="P2" s="22"/>
      <c r="Q2" s="22"/>
    </row>
    <row r="3" spans="1:17" x14ac:dyDescent="0.2">
      <c r="A3" s="5">
        <v>1</v>
      </c>
      <c r="B3" s="25">
        <v>107588</v>
      </c>
      <c r="C3" s="25">
        <v>65206</v>
      </c>
      <c r="D3" s="25">
        <v>36206</v>
      </c>
      <c r="E3" s="25">
        <v>148755</v>
      </c>
      <c r="F3" s="25">
        <v>136060</v>
      </c>
      <c r="J3" s="22"/>
      <c r="K3" s="22"/>
      <c r="L3" s="22"/>
      <c r="M3" s="22"/>
      <c r="N3" s="22"/>
      <c r="O3" s="22"/>
      <c r="P3" s="22"/>
    </row>
    <row r="4" spans="1:17" x14ac:dyDescent="0.2">
      <c r="A4" s="5">
        <v>2</v>
      </c>
      <c r="B4" s="25">
        <v>96522</v>
      </c>
      <c r="C4" s="25">
        <v>84455</v>
      </c>
      <c r="D4" s="25">
        <v>35327</v>
      </c>
      <c r="E4" s="25">
        <v>150230</v>
      </c>
      <c r="F4" s="25">
        <v>128021</v>
      </c>
      <c r="J4" s="22"/>
      <c r="K4" s="22"/>
      <c r="L4" s="22"/>
      <c r="M4" s="22"/>
      <c r="N4" s="22"/>
      <c r="O4" s="22"/>
      <c r="P4" s="22"/>
    </row>
    <row r="5" spans="1:17" x14ac:dyDescent="0.2">
      <c r="A5" s="5">
        <v>3</v>
      </c>
      <c r="B5" s="25">
        <v>97519</v>
      </c>
      <c r="C5" s="25">
        <v>93048</v>
      </c>
      <c r="D5" s="25">
        <v>30535</v>
      </c>
      <c r="E5" s="25">
        <v>175973</v>
      </c>
      <c r="F5" s="25">
        <v>145129</v>
      </c>
      <c r="J5" s="22"/>
      <c r="K5" s="22"/>
      <c r="L5" s="22"/>
      <c r="M5" s="22"/>
      <c r="N5" s="22"/>
      <c r="O5" s="22"/>
      <c r="P5" s="22"/>
    </row>
    <row r="6" spans="1:17" x14ac:dyDescent="0.2">
      <c r="A6" s="5">
        <v>4</v>
      </c>
      <c r="B6" s="25">
        <v>144871</v>
      </c>
      <c r="C6" s="25">
        <v>91892</v>
      </c>
      <c r="D6" s="25">
        <v>26873</v>
      </c>
      <c r="E6" s="25">
        <v>150272</v>
      </c>
      <c r="F6" s="25">
        <v>186594</v>
      </c>
      <c r="J6" s="22"/>
      <c r="K6" s="22"/>
      <c r="L6" s="22"/>
      <c r="M6" s="22"/>
      <c r="N6" s="22"/>
      <c r="O6" s="22"/>
      <c r="P6" s="22"/>
    </row>
    <row r="7" spans="1:17" x14ac:dyDescent="0.2">
      <c r="A7" s="5">
        <v>5</v>
      </c>
      <c r="B7" s="25">
        <v>95191</v>
      </c>
      <c r="C7" s="25">
        <v>69207</v>
      </c>
      <c r="D7" s="25">
        <v>25120</v>
      </c>
      <c r="E7" s="25">
        <v>219507</v>
      </c>
      <c r="F7" s="25">
        <v>185265</v>
      </c>
      <c r="J7" s="22"/>
      <c r="K7" s="22"/>
      <c r="L7" s="22"/>
      <c r="M7" s="22"/>
      <c r="N7" s="22"/>
      <c r="O7" s="22"/>
      <c r="P7" s="22"/>
    </row>
    <row r="8" spans="1:17" ht="15" thickBot="1" x14ac:dyDescent="0.25">
      <c r="A8" s="5">
        <v>6</v>
      </c>
      <c r="B8" s="25">
        <v>113206</v>
      </c>
      <c r="C8" s="25">
        <v>85785</v>
      </c>
      <c r="D8" s="25">
        <v>28451</v>
      </c>
      <c r="E8" s="25">
        <v>200866</v>
      </c>
      <c r="F8" s="25">
        <v>166700</v>
      </c>
      <c r="J8" s="22"/>
      <c r="K8" s="22"/>
      <c r="L8" s="22"/>
      <c r="M8" s="22"/>
      <c r="N8" s="22"/>
      <c r="O8" s="22"/>
      <c r="P8" s="22"/>
    </row>
    <row r="9" spans="1:17" ht="15" thickBot="1" x14ac:dyDescent="0.25">
      <c r="A9" s="37" t="s">
        <v>35</v>
      </c>
      <c r="B9" s="38">
        <f>NPV($G$1,B3:B8)+B2</f>
        <v>37246.710610153561</v>
      </c>
      <c r="C9" s="38">
        <f>NPV($G$1,C3:C8)+C2</f>
        <v>43985.43421575916</v>
      </c>
      <c r="D9" s="38">
        <f>NPV($G$1,D3:D8)+D2</f>
        <v>28857.354285070294</v>
      </c>
      <c r="E9" s="38">
        <f>NPV($G$1,E3:E8)+E2</f>
        <v>37692.300999741768</v>
      </c>
      <c r="F9" s="38">
        <f>NPV($G$1,F3:F8)+F2</f>
        <v>86639.81427598244</v>
      </c>
    </row>
    <row r="10" spans="1:17" ht="6" customHeight="1" x14ac:dyDescent="0.2">
      <c r="B10" s="26"/>
      <c r="C10" s="26"/>
      <c r="D10" s="26"/>
      <c r="E10" s="26"/>
      <c r="F10" s="26"/>
    </row>
    <row r="11" spans="1:17" x14ac:dyDescent="0.2">
      <c r="B11" s="26"/>
      <c r="C11" s="26"/>
      <c r="D11" s="26"/>
      <c r="E11" s="26"/>
      <c r="F11" s="26"/>
    </row>
    <row r="12" spans="1:17" x14ac:dyDescent="0.2">
      <c r="A12" s="5" t="s">
        <v>46</v>
      </c>
      <c r="B12" s="26">
        <f>B9*(1+$G$1)^$A$8</f>
        <v>62466.462492751212</v>
      </c>
      <c r="C12" s="26">
        <f t="shared" ref="C12:F12" si="0">C9*(1+$G$1)^$A$8</f>
        <v>73767.97659863923</v>
      </c>
      <c r="D12" s="26">
        <f t="shared" si="0"/>
        <v>48396.672070069413</v>
      </c>
      <c r="E12" s="26">
        <f t="shared" si="0"/>
        <v>63213.762184519277</v>
      </c>
      <c r="F12" s="26">
        <f t="shared" si="0"/>
        <v>145303.64212549385</v>
      </c>
    </row>
    <row r="13" spans="1:17" x14ac:dyDescent="0.2">
      <c r="A13" s="5" t="s">
        <v>38</v>
      </c>
      <c r="B13" s="26">
        <f>B9/(((1+$G$1)^$A$8-1)/((1+$G$1)^$A$8*$G$1))</f>
        <v>8303.0286575566442</v>
      </c>
      <c r="C13" s="26">
        <f t="shared" ref="C13:F13" si="1">C9/(((1+$G$1)^$A$8-1)/((1+$G$1)^$A$8*$G$1))</f>
        <v>9805.2234633831777</v>
      </c>
      <c r="D13" s="26">
        <f t="shared" si="1"/>
        <v>6432.875163609403</v>
      </c>
      <c r="E13" s="26">
        <f t="shared" si="1"/>
        <v>8402.3595706406613</v>
      </c>
      <c r="F13" s="26">
        <f t="shared" si="1"/>
        <v>19313.728622864332</v>
      </c>
    </row>
    <row r="14" spans="1:17" x14ac:dyDescent="0.2">
      <c r="A14" s="5" t="s">
        <v>41</v>
      </c>
      <c r="B14" s="27">
        <f>IRR(B2:B8)</f>
        <v>0.11680129257518712</v>
      </c>
      <c r="C14" s="27">
        <f t="shared" ref="C14:F14" si="2">IRR(C2:C8)</f>
        <v>0.1337747451643454</v>
      </c>
      <c r="D14" s="27">
        <f t="shared" si="2"/>
        <v>0.18007223858487698</v>
      </c>
      <c r="E14" s="27">
        <f t="shared" si="2"/>
        <v>0.10608589632475929</v>
      </c>
      <c r="F14" s="27">
        <f t="shared" si="2"/>
        <v>0.13348464151835215</v>
      </c>
    </row>
    <row r="15" spans="1:17" ht="15" thickBot="1" x14ac:dyDescent="0.25">
      <c r="A15" s="28" t="s">
        <v>47</v>
      </c>
      <c r="B15" s="29">
        <f>MIRR(B2:B8,$G$1,$G$1)</f>
        <v>0.10454284049249507</v>
      </c>
      <c r="C15" s="29">
        <f t="shared" ref="C15:F15" si="3">MIRR(C2:C8,$G$1,$G$1)</f>
        <v>0.11365029298385343</v>
      </c>
      <c r="D15" s="29">
        <f t="shared" si="3"/>
        <v>0.13315468345274772</v>
      </c>
      <c r="E15" s="29">
        <f t="shared" si="3"/>
        <v>9.9184389916279647E-2</v>
      </c>
      <c r="F15" s="29">
        <f t="shared" si="3"/>
        <v>0.11439607561474108</v>
      </c>
    </row>
    <row r="16" spans="1:17" ht="6" customHeight="1" x14ac:dyDescent="0.2">
      <c r="B16" s="10"/>
      <c r="C16" s="10"/>
      <c r="D16" s="10"/>
      <c r="E16" s="10"/>
      <c r="F16" s="10"/>
    </row>
    <row r="17" spans="1:8" x14ac:dyDescent="0.2">
      <c r="A17" s="5" t="s">
        <v>48</v>
      </c>
      <c r="B17" s="13">
        <f>B9/-B2</f>
        <v>8.2770468022563465E-2</v>
      </c>
      <c r="C17" s="13">
        <f t="shared" ref="C17:F17" si="4">C9/-C2</f>
        <v>0.13745448192424736</v>
      </c>
      <c r="D17" s="13">
        <f t="shared" si="4"/>
        <v>0.26233958440972993</v>
      </c>
      <c r="E17" s="13">
        <f t="shared" si="4"/>
        <v>5.1633289040742152E-2</v>
      </c>
      <c r="F17" s="13">
        <f t="shared" si="4"/>
        <v>0.14203248241964334</v>
      </c>
    </row>
    <row r="18" spans="1:8" x14ac:dyDescent="0.2">
      <c r="B18" s="30">
        <f>RANK(B17,$B$17:$F$17)</f>
        <v>4</v>
      </c>
      <c r="C18" s="30">
        <f>RANK(C17,$B$17:$F$17)</f>
        <v>3</v>
      </c>
      <c r="D18" s="30">
        <f>RANK(D17,$B$17:$F$17)</f>
        <v>1</v>
      </c>
      <c r="E18" s="30">
        <f>RANK(E17,$B$17:$F$17)</f>
        <v>5</v>
      </c>
      <c r="F18" s="30">
        <f>RANK(F17,$B$17:$F$17)</f>
        <v>2</v>
      </c>
    </row>
    <row r="19" spans="1:8" x14ac:dyDescent="0.2">
      <c r="B19" s="10">
        <v>0</v>
      </c>
      <c r="C19" s="10">
        <v>-280000</v>
      </c>
      <c r="D19" s="10">
        <f t="shared" ref="D19:F19" si="5">D$2</f>
        <v>-110000</v>
      </c>
      <c r="E19" s="10">
        <v>0</v>
      </c>
      <c r="F19" s="10">
        <f t="shared" si="5"/>
        <v>-610000</v>
      </c>
      <c r="G19" s="22">
        <f>H19+SUM(B19:F19)</f>
        <v>0</v>
      </c>
      <c r="H19" s="10">
        <v>1000000</v>
      </c>
    </row>
    <row r="20" spans="1:8" x14ac:dyDescent="0.2">
      <c r="B20" s="48">
        <f>B19/B$2</f>
        <v>0</v>
      </c>
      <c r="C20" s="72">
        <f t="shared" ref="C20:F20" si="6">C19/C$2</f>
        <v>0.875</v>
      </c>
      <c r="D20" s="72">
        <f t="shared" si="6"/>
        <v>1</v>
      </c>
      <c r="E20" s="72">
        <f t="shared" si="6"/>
        <v>0</v>
      </c>
      <c r="F20" s="72">
        <f t="shared" si="6"/>
        <v>1</v>
      </c>
      <c r="G20" s="22"/>
    </row>
    <row r="21" spans="1:8" ht="15" x14ac:dyDescent="0.25">
      <c r="B21" s="32">
        <f>B$9*B20</f>
        <v>0</v>
      </c>
      <c r="C21" s="32">
        <f t="shared" ref="C21:F21" si="7">C$9*C20</f>
        <v>38487.254938789265</v>
      </c>
      <c r="D21" s="32">
        <f t="shared" si="7"/>
        <v>28857.354285070294</v>
      </c>
      <c r="E21" s="32">
        <f t="shared" si="7"/>
        <v>0</v>
      </c>
      <c r="F21" s="32">
        <f t="shared" si="7"/>
        <v>86639.81427598244</v>
      </c>
      <c r="G21" s="33">
        <f>SUM(B21:F21)</f>
        <v>153984.423499842</v>
      </c>
    </row>
    <row r="22" spans="1:8" x14ac:dyDescent="0.2">
      <c r="B22" s="10"/>
      <c r="C22" s="10"/>
      <c r="D22" s="10"/>
      <c r="E22" s="10"/>
      <c r="F22" s="10"/>
    </row>
    <row r="23" spans="1:8" ht="15" x14ac:dyDescent="0.25">
      <c r="A23" s="34" t="s">
        <v>35</v>
      </c>
      <c r="B23" s="18">
        <f>B9</f>
        <v>37246.710610153561</v>
      </c>
      <c r="C23" s="18">
        <f t="shared" ref="C23:F23" si="8">C9</f>
        <v>43985.43421575916</v>
      </c>
      <c r="D23" s="18">
        <f t="shared" si="8"/>
        <v>28857.354285070294</v>
      </c>
      <c r="E23" s="18">
        <f t="shared" si="8"/>
        <v>37692.300999741768</v>
      </c>
      <c r="F23" s="18">
        <f t="shared" si="8"/>
        <v>86639.81427598244</v>
      </c>
    </row>
    <row r="24" spans="1:8" ht="15" x14ac:dyDescent="0.25">
      <c r="A24" s="34"/>
      <c r="B24" s="30">
        <f>RANK(B23,$B$23:$F$23)</f>
        <v>4</v>
      </c>
      <c r="C24" s="30">
        <f>RANK(C23,$B$23:$F$23)</f>
        <v>2</v>
      </c>
      <c r="D24" s="30">
        <f>RANK(D23,$B$23:$F$23)</f>
        <v>5</v>
      </c>
      <c r="E24" s="30">
        <f>RANK(E23,$B$23:$F$23)</f>
        <v>3</v>
      </c>
      <c r="F24" s="30">
        <f>RANK(F23,$B$23:$F$23)</f>
        <v>1</v>
      </c>
    </row>
    <row r="25" spans="1:8" ht="15" x14ac:dyDescent="0.25">
      <c r="A25" s="34"/>
      <c r="B25" s="10"/>
      <c r="C25" s="10">
        <f t="shared" ref="C25:F25" si="9">C$2</f>
        <v>-320000</v>
      </c>
      <c r="D25" s="10"/>
      <c r="E25" s="10">
        <v>-70000</v>
      </c>
      <c r="F25" s="10">
        <f t="shared" si="9"/>
        <v>-610000</v>
      </c>
      <c r="G25" s="22">
        <f>H25+SUM(B25:F25)</f>
        <v>0</v>
      </c>
      <c r="H25" s="22">
        <f>H19</f>
        <v>1000000</v>
      </c>
    </row>
    <row r="26" spans="1:8" ht="15" x14ac:dyDescent="0.25">
      <c r="A26" s="34"/>
      <c r="B26" s="31">
        <f>B25/B$2</f>
        <v>0</v>
      </c>
      <c r="C26" s="31">
        <f t="shared" ref="C26" si="10">C25/C$2</f>
        <v>1</v>
      </c>
      <c r="D26" s="31">
        <f t="shared" ref="D26" si="11">D25/D$2</f>
        <v>0</v>
      </c>
      <c r="E26" s="31">
        <f t="shared" ref="E26" si="12">E25/E$2</f>
        <v>9.5890410958904104E-2</v>
      </c>
      <c r="F26" s="31">
        <f t="shared" ref="F26" si="13">F25/F$2</f>
        <v>1</v>
      </c>
      <c r="G26" s="22"/>
      <c r="H26" s="22"/>
    </row>
    <row r="27" spans="1:8" ht="15" x14ac:dyDescent="0.25">
      <c r="A27" s="34"/>
      <c r="B27" s="32">
        <f>B$9*B26</f>
        <v>0</v>
      </c>
      <c r="C27" s="32">
        <f t="shared" ref="C27" si="14">C$9*C26</f>
        <v>43985.43421575916</v>
      </c>
      <c r="D27" s="32">
        <f t="shared" ref="D27" si="15">D$9*D26</f>
        <v>0</v>
      </c>
      <c r="E27" s="32">
        <f t="shared" ref="E27" si="16">E$9*E26</f>
        <v>3614.3302328519503</v>
      </c>
      <c r="F27" s="32">
        <f t="shared" ref="F27" si="17">F$9*F26</f>
        <v>86639.81427598244</v>
      </c>
      <c r="G27" s="32">
        <f>SUM(B27:F27)</f>
        <v>134239.57872459356</v>
      </c>
    </row>
    <row r="28" spans="1:8" ht="15" x14ac:dyDescent="0.25">
      <c r="A28" s="34"/>
      <c r="B28" s="35"/>
      <c r="C28" s="35"/>
      <c r="D28" s="35"/>
      <c r="E28" s="35"/>
      <c r="F28" s="35"/>
      <c r="G28" s="35"/>
    </row>
    <row r="29" spans="1:8" x14ac:dyDescent="0.2">
      <c r="A29" s="5" t="s">
        <v>41</v>
      </c>
      <c r="B29" s="36">
        <f>B14</f>
        <v>0.11680129257518712</v>
      </c>
      <c r="C29" s="36">
        <f t="shared" ref="C29:F29" si="18">C14</f>
        <v>0.1337747451643454</v>
      </c>
      <c r="D29" s="36">
        <f t="shared" si="18"/>
        <v>0.18007223858487698</v>
      </c>
      <c r="E29" s="36">
        <f t="shared" si="18"/>
        <v>0.10608589632475929</v>
      </c>
      <c r="F29" s="36">
        <f t="shared" si="18"/>
        <v>0.13348464151835215</v>
      </c>
    </row>
    <row r="30" spans="1:8" x14ac:dyDescent="0.2">
      <c r="B30" s="30">
        <f>RANK(B29,$B$29:$F$29)</f>
        <v>4</v>
      </c>
      <c r="C30" s="30">
        <f>RANK(C29,$B$29:$F$29)</f>
        <v>2</v>
      </c>
      <c r="D30" s="30">
        <f>RANK(D29,$B$29:$F$29)</f>
        <v>1</v>
      </c>
      <c r="E30" s="30">
        <f>RANK(E29,$B$29:$F$29)</f>
        <v>5</v>
      </c>
      <c r="F30" s="30">
        <f>RANK(F29,$B$29:$F$29)</f>
        <v>3</v>
      </c>
    </row>
    <row r="31" spans="1:8" x14ac:dyDescent="0.2">
      <c r="B31" s="10"/>
      <c r="C31" s="10">
        <f t="shared" ref="C31:D31" si="19">C$2</f>
        <v>-320000</v>
      </c>
      <c r="D31" s="10">
        <f t="shared" si="19"/>
        <v>-110000</v>
      </c>
      <c r="E31" s="10"/>
      <c r="F31" s="10">
        <v>-570000</v>
      </c>
      <c r="G31" s="22">
        <f>H31+SUM(B31:F31)</f>
        <v>0</v>
      </c>
      <c r="H31" s="22">
        <f>H25</f>
        <v>1000000</v>
      </c>
    </row>
    <row r="32" spans="1:8" x14ac:dyDescent="0.2">
      <c r="B32" s="31">
        <f>B31/B$2</f>
        <v>0</v>
      </c>
      <c r="C32" s="31">
        <f t="shared" ref="C32" si="20">C31/C$2</f>
        <v>1</v>
      </c>
      <c r="D32" s="31">
        <f t="shared" ref="D32" si="21">D31/D$2</f>
        <v>1</v>
      </c>
      <c r="E32" s="31">
        <f t="shared" ref="E32" si="22">E31/E$2</f>
        <v>0</v>
      </c>
      <c r="F32" s="31">
        <f t="shared" ref="F32" si="23">F31/F$2</f>
        <v>0.93442622950819676</v>
      </c>
      <c r="G32" s="22"/>
      <c r="H32" s="22"/>
    </row>
    <row r="33" spans="1:8" ht="15" x14ac:dyDescent="0.25">
      <c r="B33" s="32">
        <f>B$9*B32</f>
        <v>0</v>
      </c>
      <c r="C33" s="32">
        <f t="shared" ref="C33" si="24">C$9*C32</f>
        <v>43985.43421575916</v>
      </c>
      <c r="D33" s="32">
        <f t="shared" ref="D33" si="25">D$9*D32</f>
        <v>28857.354285070294</v>
      </c>
      <c r="E33" s="32">
        <f t="shared" ref="E33" si="26">E$9*E32</f>
        <v>0</v>
      </c>
      <c r="F33" s="32">
        <f t="shared" ref="F33" si="27">F$9*F32</f>
        <v>80958.514979196712</v>
      </c>
      <c r="G33" s="32">
        <f>SUM(B33:F33)</f>
        <v>153801.30348002617</v>
      </c>
    </row>
    <row r="35" spans="1:8" x14ac:dyDescent="0.2">
      <c r="A35" s="5" t="s">
        <v>47</v>
      </c>
      <c r="B35" s="36">
        <f>B15</f>
        <v>0.10454284049249507</v>
      </c>
      <c r="C35" s="36">
        <f t="shared" ref="C35:F35" si="28">C15</f>
        <v>0.11365029298385343</v>
      </c>
      <c r="D35" s="36">
        <f t="shared" si="28"/>
        <v>0.13315468345274772</v>
      </c>
      <c r="E35" s="36">
        <f t="shared" si="28"/>
        <v>9.9184389916279647E-2</v>
      </c>
      <c r="F35" s="36">
        <f t="shared" si="28"/>
        <v>0.11439607561474108</v>
      </c>
    </row>
    <row r="36" spans="1:8" x14ac:dyDescent="0.2">
      <c r="B36" s="30">
        <f t="shared" ref="B36:E36" si="29">RANK(B35,$B$35:$F$35)</f>
        <v>4</v>
      </c>
      <c r="C36" s="30">
        <f t="shared" si="29"/>
        <v>3</v>
      </c>
      <c r="D36" s="30">
        <f t="shared" si="29"/>
        <v>1</v>
      </c>
      <c r="E36" s="30">
        <f t="shared" si="29"/>
        <v>5</v>
      </c>
      <c r="F36" s="30">
        <f>RANK(F35,$B$35:$F$35)</f>
        <v>2</v>
      </c>
    </row>
    <row r="37" spans="1:8" x14ac:dyDescent="0.2">
      <c r="B37" s="10"/>
      <c r="C37" s="10">
        <v>-280000</v>
      </c>
      <c r="D37" s="10">
        <f t="shared" ref="D37:F37" si="30">D$2</f>
        <v>-110000</v>
      </c>
      <c r="E37" s="10"/>
      <c r="F37" s="10">
        <f t="shared" si="30"/>
        <v>-610000</v>
      </c>
      <c r="G37" s="22">
        <f>H37+SUM(B37:F37)</f>
        <v>0</v>
      </c>
      <c r="H37" s="22">
        <f>H31</f>
        <v>1000000</v>
      </c>
    </row>
    <row r="38" spans="1:8" x14ac:dyDescent="0.2">
      <c r="B38" s="31">
        <f>B37/B$2</f>
        <v>0</v>
      </c>
      <c r="C38" s="31">
        <f t="shared" ref="C38" si="31">C37/C$2</f>
        <v>0.875</v>
      </c>
      <c r="D38" s="31">
        <f t="shared" ref="D38" si="32">D37/D$2</f>
        <v>1</v>
      </c>
      <c r="E38" s="31">
        <f t="shared" ref="E38" si="33">E37/E$2</f>
        <v>0</v>
      </c>
      <c r="F38" s="31">
        <f t="shared" ref="F38" si="34">F37/F$2</f>
        <v>1</v>
      </c>
    </row>
    <row r="39" spans="1:8" ht="15" x14ac:dyDescent="0.25">
      <c r="B39" s="32">
        <f>B$9*B38</f>
        <v>0</v>
      </c>
      <c r="C39" s="32">
        <f t="shared" ref="C39" si="35">C$9*C38</f>
        <v>38487.254938789265</v>
      </c>
      <c r="D39" s="32">
        <f t="shared" ref="D39" si="36">D$9*D38</f>
        <v>28857.354285070294</v>
      </c>
      <c r="E39" s="32">
        <f t="shared" ref="E39" si="37">E$9*E38</f>
        <v>0</v>
      </c>
      <c r="F39" s="32">
        <f t="shared" ref="F39" si="38">F$9*F38</f>
        <v>86639.81427598244</v>
      </c>
      <c r="G39" s="32">
        <f>SUM(B39:F39)</f>
        <v>153984.423499842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84761-BBCA-41E0-BA56-8E61E515371B}">
  <dimension ref="A1:O20"/>
  <sheetViews>
    <sheetView zoomScale="175" zoomScaleNormal="175" workbookViewId="0">
      <selection activeCell="H13" sqref="H13"/>
    </sheetView>
  </sheetViews>
  <sheetFormatPr baseColWidth="10" defaultRowHeight="15" x14ac:dyDescent="0.25"/>
  <cols>
    <col min="1" max="1" width="24.85546875" customWidth="1"/>
    <col min="2" max="2" width="5.7109375" bestFit="1" customWidth="1"/>
    <col min="5" max="5" width="7.140625" customWidth="1"/>
    <col min="7" max="7" width="11.7109375" bestFit="1" customWidth="1"/>
  </cols>
  <sheetData>
    <row r="1" spans="1:15" x14ac:dyDescent="0.25">
      <c r="A1" t="s">
        <v>49</v>
      </c>
      <c r="B1" s="1" t="s">
        <v>7</v>
      </c>
      <c r="C1" s="2">
        <v>-450000</v>
      </c>
      <c r="E1" s="73" t="s">
        <v>34</v>
      </c>
      <c r="F1" s="73" t="s">
        <v>57</v>
      </c>
      <c r="G1" s="73" t="s">
        <v>58</v>
      </c>
      <c r="H1" s="73" t="s">
        <v>59</v>
      </c>
    </row>
    <row r="2" spans="1:15" x14ac:dyDescent="0.25">
      <c r="A2" t="s">
        <v>50</v>
      </c>
      <c r="B2" s="1" t="s">
        <v>7</v>
      </c>
      <c r="C2" s="2">
        <v>105000</v>
      </c>
      <c r="E2" s="4">
        <v>0</v>
      </c>
      <c r="F2" s="41">
        <f>1/(1+$C$5)^E2</f>
        <v>1</v>
      </c>
      <c r="G2" s="2">
        <f>C1</f>
        <v>-450000</v>
      </c>
      <c r="H2" s="2">
        <f>F2*G2</f>
        <v>-450000</v>
      </c>
    </row>
    <row r="3" spans="1:15" x14ac:dyDescent="0.25">
      <c r="A3" t="s">
        <v>51</v>
      </c>
      <c r="B3" s="1" t="s">
        <v>7</v>
      </c>
      <c r="C3" s="2">
        <v>30000</v>
      </c>
      <c r="E3" s="4">
        <v>0</v>
      </c>
      <c r="F3" s="41">
        <f>1/(1+$C$5)^E3</f>
        <v>1</v>
      </c>
      <c r="G3" s="2">
        <f>C6</f>
        <v>70000</v>
      </c>
      <c r="H3" s="2">
        <f t="shared" ref="H3:H6" si="0">F3*G3</f>
        <v>70000</v>
      </c>
    </row>
    <row r="4" spans="1:15" x14ac:dyDescent="0.25">
      <c r="A4" t="s">
        <v>52</v>
      </c>
      <c r="B4" s="1" t="s">
        <v>1</v>
      </c>
      <c r="C4" s="2">
        <v>5</v>
      </c>
      <c r="E4" s="4" t="s">
        <v>60</v>
      </c>
      <c r="F4" s="41">
        <f>((1+C5)^C4-1)/((1+C5)^C4*C5)</f>
        <v>3.7907867694084505</v>
      </c>
      <c r="G4" s="2">
        <f>C2</f>
        <v>105000</v>
      </c>
      <c r="H4" s="2">
        <f t="shared" si="0"/>
        <v>398032.6107878873</v>
      </c>
    </row>
    <row r="5" spans="1:15" x14ac:dyDescent="0.25">
      <c r="A5" t="s">
        <v>53</v>
      </c>
      <c r="B5" s="1" t="s">
        <v>12</v>
      </c>
      <c r="C5" s="3">
        <v>0.1</v>
      </c>
      <c r="E5" s="4">
        <v>5</v>
      </c>
      <c r="F5" s="41">
        <f t="shared" ref="F5:F6" si="1">1/(1+$C$5)^E5</f>
        <v>0.62092132305915493</v>
      </c>
      <c r="G5" s="2">
        <f>C3</f>
        <v>30000</v>
      </c>
      <c r="H5" s="2">
        <f t="shared" si="0"/>
        <v>18627.639691774646</v>
      </c>
    </row>
    <row r="6" spans="1:15" x14ac:dyDescent="0.25">
      <c r="A6" t="s">
        <v>54</v>
      </c>
      <c r="B6" s="1" t="s">
        <v>7</v>
      </c>
      <c r="C6" s="2">
        <v>70000</v>
      </c>
      <c r="E6" s="4">
        <v>5</v>
      </c>
      <c r="F6" s="41">
        <f t="shared" si="1"/>
        <v>0.62092132305915493</v>
      </c>
      <c r="G6" s="2">
        <f>-C6</f>
        <v>-70000</v>
      </c>
      <c r="H6" s="2">
        <f t="shared" si="0"/>
        <v>-43464.492614140843</v>
      </c>
      <c r="K6" t="s">
        <v>86</v>
      </c>
      <c r="L6">
        <v>300</v>
      </c>
      <c r="N6" t="s">
        <v>87</v>
      </c>
      <c r="O6">
        <v>100</v>
      </c>
    </row>
    <row r="7" spans="1:15" ht="15.75" thickBot="1" x14ac:dyDescent="0.3">
      <c r="E7" s="39" t="s">
        <v>61</v>
      </c>
      <c r="F7" s="39"/>
      <c r="G7" s="40"/>
      <c r="H7" s="40">
        <f>SUM(H2:H6)</f>
        <v>-6804.2421344788963</v>
      </c>
      <c r="L7">
        <v>-90</v>
      </c>
      <c r="O7">
        <v>-20</v>
      </c>
    </row>
    <row r="8" spans="1:15" ht="15.75" thickTop="1" x14ac:dyDescent="0.25">
      <c r="L8">
        <f>SUM(L6:L7)</f>
        <v>210</v>
      </c>
      <c r="O8">
        <f>SUM(O6:O7)</f>
        <v>80</v>
      </c>
    </row>
    <row r="9" spans="1:15" x14ac:dyDescent="0.25">
      <c r="A9" s="74" t="s">
        <v>89</v>
      </c>
      <c r="B9" s="74"/>
      <c r="C9" s="75">
        <f>(C1+C3)/C4</f>
        <v>-84000</v>
      </c>
    </row>
    <row r="10" spans="1:15" x14ac:dyDescent="0.25">
      <c r="A10" s="74" t="s">
        <v>55</v>
      </c>
      <c r="B10" s="74"/>
      <c r="C10" s="75">
        <f>((C1-C3)/2+C6)*C5</f>
        <v>-17000</v>
      </c>
      <c r="E10" t="s">
        <v>74</v>
      </c>
      <c r="H10" s="49">
        <f>H4/F6+G5+G6</f>
        <v>601035.50000000058</v>
      </c>
      <c r="K10" t="s">
        <v>88</v>
      </c>
      <c r="L10">
        <f>L6-O6</f>
        <v>200</v>
      </c>
    </row>
    <row r="11" spans="1:15" x14ac:dyDescent="0.25">
      <c r="A11" s="74" t="s">
        <v>73</v>
      </c>
      <c r="B11" s="74"/>
      <c r="C11" s="75">
        <f>C2</f>
        <v>105000</v>
      </c>
      <c r="E11" t="s">
        <v>75</v>
      </c>
      <c r="H11" s="50">
        <f>(H10/-SUM(G2:G3))^(1/E6)-1</f>
        <v>9.603218027327709E-2</v>
      </c>
      <c r="L11">
        <f>L8-O8</f>
        <v>130</v>
      </c>
    </row>
    <row r="12" spans="1:15" ht="15.75" thickBot="1" x14ac:dyDescent="0.3">
      <c r="A12" s="76" t="s">
        <v>56</v>
      </c>
      <c r="B12" s="76"/>
      <c r="C12" s="77">
        <f>SUM(C9:C11)</f>
        <v>4000</v>
      </c>
      <c r="L12">
        <f>L10-L11</f>
        <v>70</v>
      </c>
    </row>
    <row r="13" spans="1:15" ht="15.75" thickTop="1" x14ac:dyDescent="0.25"/>
    <row r="14" spans="1:15" x14ac:dyDescent="0.25">
      <c r="E14" s="4">
        <v>0</v>
      </c>
      <c r="F14" s="49">
        <f>C1+C6</f>
        <v>-380000</v>
      </c>
    </row>
    <row r="15" spans="1:15" x14ac:dyDescent="0.25">
      <c r="E15" s="4">
        <v>1</v>
      </c>
      <c r="F15" s="49">
        <f>$C$2</f>
        <v>105000</v>
      </c>
    </row>
    <row r="16" spans="1:15" x14ac:dyDescent="0.25">
      <c r="E16" s="4">
        <v>2</v>
      </c>
      <c r="F16" s="49">
        <f t="shared" ref="F16:F18" si="2">$C$2</f>
        <v>105000</v>
      </c>
    </row>
    <row r="17" spans="5:6" x14ac:dyDescent="0.25">
      <c r="E17" s="4">
        <v>3</v>
      </c>
      <c r="F17" s="49">
        <f t="shared" si="2"/>
        <v>105000</v>
      </c>
    </row>
    <row r="18" spans="5:6" x14ac:dyDescent="0.25">
      <c r="E18" s="4">
        <v>4</v>
      </c>
      <c r="F18" s="49">
        <f t="shared" si="2"/>
        <v>105000</v>
      </c>
    </row>
    <row r="19" spans="5:6" x14ac:dyDescent="0.25">
      <c r="E19" s="4">
        <v>5</v>
      </c>
      <c r="F19" s="49">
        <f>$C$2+C3-C6</f>
        <v>65000</v>
      </c>
    </row>
    <row r="20" spans="5:6" x14ac:dyDescent="0.25">
      <c r="E20" s="78" t="s">
        <v>90</v>
      </c>
      <c r="F20" s="79">
        <f>MIRR(F14:F19,C5,C5)</f>
        <v>9.6032180273276868E-2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2CEB5-4E4A-47D8-83E0-D05D8F6F5C7B}">
  <dimension ref="A1:H19"/>
  <sheetViews>
    <sheetView showGridLines="0" zoomScale="160" zoomScaleNormal="160" workbookViewId="0">
      <selection activeCell="J9" sqref="J9"/>
    </sheetView>
  </sheetViews>
  <sheetFormatPr baseColWidth="10" defaultRowHeight="14.25" x14ac:dyDescent="0.25"/>
  <cols>
    <col min="1" max="5" width="11.42578125" style="51"/>
    <col min="6" max="6" width="12.7109375" style="51" customWidth="1"/>
    <col min="7" max="7" width="8.7109375" style="51" customWidth="1"/>
    <col min="8" max="16384" width="11.42578125" style="51"/>
  </cols>
  <sheetData>
    <row r="1" spans="1:8" ht="20.100000000000001" customHeight="1" x14ac:dyDescent="0.25">
      <c r="F1" s="52" t="s">
        <v>77</v>
      </c>
      <c r="G1" s="53" t="s">
        <v>76</v>
      </c>
      <c r="H1" s="53" t="s">
        <v>78</v>
      </c>
    </row>
    <row r="2" spans="1:8" ht="20.100000000000001" customHeight="1" x14ac:dyDescent="0.25">
      <c r="A2" s="51">
        <v>1</v>
      </c>
      <c r="B2" s="51">
        <v>1.1000000000000001</v>
      </c>
      <c r="C2" s="51">
        <v>10</v>
      </c>
      <c r="D2" s="51">
        <f>SUM(C2:C4)</f>
        <v>26</v>
      </c>
      <c r="F2" s="54" t="str">
        <f>CONCATENATE("Aufgabe ",B2)</f>
        <v>Aufgabe 1.1</v>
      </c>
      <c r="G2" s="55">
        <f>C2</f>
        <v>10</v>
      </c>
      <c r="H2" s="54"/>
    </row>
    <row r="3" spans="1:8" ht="20.100000000000001" customHeight="1" x14ac:dyDescent="0.25">
      <c r="B3" s="51">
        <v>1.2</v>
      </c>
      <c r="C3" s="51">
        <v>12</v>
      </c>
      <c r="F3" s="54" t="str">
        <f t="shared" ref="F3:F17" si="0">CONCATENATE("Aufgabe ",B3)</f>
        <v>Aufgabe 1.2</v>
      </c>
      <c r="G3" s="55">
        <f t="shared" ref="G3:G17" si="1">C3</f>
        <v>12</v>
      </c>
      <c r="H3" s="54"/>
    </row>
    <row r="4" spans="1:8" ht="20.100000000000001" customHeight="1" x14ac:dyDescent="0.25">
      <c r="B4" s="51">
        <v>1.3</v>
      </c>
      <c r="C4" s="51">
        <v>4</v>
      </c>
      <c r="F4" s="54" t="str">
        <f t="shared" si="0"/>
        <v>Aufgabe 1.3</v>
      </c>
      <c r="G4" s="55">
        <f t="shared" si="1"/>
        <v>4</v>
      </c>
      <c r="H4" s="54"/>
    </row>
    <row r="5" spans="1:8" ht="20.100000000000001" customHeight="1" x14ac:dyDescent="0.25">
      <c r="A5" s="51">
        <v>2</v>
      </c>
      <c r="B5" s="51">
        <v>2.1</v>
      </c>
      <c r="C5" s="51">
        <v>10</v>
      </c>
      <c r="D5" s="51">
        <f>SUM(C5:C6)</f>
        <v>14</v>
      </c>
      <c r="F5" s="54" t="str">
        <f t="shared" si="0"/>
        <v>Aufgabe 2.1</v>
      </c>
      <c r="G5" s="55">
        <f t="shared" si="1"/>
        <v>10</v>
      </c>
      <c r="H5" s="54"/>
    </row>
    <row r="6" spans="1:8" ht="20.100000000000001" customHeight="1" x14ac:dyDescent="0.25">
      <c r="B6" s="51">
        <v>2.2000000000000002</v>
      </c>
      <c r="C6" s="51">
        <v>4</v>
      </c>
      <c r="F6" s="54" t="str">
        <f t="shared" si="0"/>
        <v>Aufgabe 2.2</v>
      </c>
      <c r="G6" s="55">
        <f t="shared" si="1"/>
        <v>4</v>
      </c>
      <c r="H6" s="54"/>
    </row>
    <row r="7" spans="1:8" ht="20.100000000000001" customHeight="1" x14ac:dyDescent="0.25">
      <c r="A7" s="51">
        <v>3</v>
      </c>
      <c r="B7" s="51">
        <v>3.1</v>
      </c>
      <c r="C7" s="51">
        <v>8</v>
      </c>
      <c r="D7" s="51">
        <f>SUM(C7:C10)</f>
        <v>18</v>
      </c>
      <c r="F7" s="54" t="str">
        <f t="shared" si="0"/>
        <v>Aufgabe 3.1</v>
      </c>
      <c r="G7" s="55">
        <f t="shared" si="1"/>
        <v>8</v>
      </c>
      <c r="H7" s="54"/>
    </row>
    <row r="8" spans="1:8" ht="20.100000000000001" customHeight="1" x14ac:dyDescent="0.25">
      <c r="B8" s="51">
        <v>3.2</v>
      </c>
      <c r="C8" s="51">
        <v>4</v>
      </c>
      <c r="F8" s="54" t="str">
        <f t="shared" si="0"/>
        <v>Aufgabe 3.2</v>
      </c>
      <c r="G8" s="55">
        <f t="shared" si="1"/>
        <v>4</v>
      </c>
      <c r="H8" s="54"/>
    </row>
    <row r="9" spans="1:8" ht="20.100000000000001" customHeight="1" x14ac:dyDescent="0.25">
      <c r="B9" s="51">
        <v>3.3</v>
      </c>
      <c r="C9" s="51">
        <v>3</v>
      </c>
      <c r="F9" s="54" t="str">
        <f t="shared" si="0"/>
        <v>Aufgabe 3.3</v>
      </c>
      <c r="G9" s="55">
        <f t="shared" si="1"/>
        <v>3</v>
      </c>
      <c r="H9" s="54"/>
    </row>
    <row r="10" spans="1:8" ht="20.100000000000001" customHeight="1" x14ac:dyDescent="0.25">
      <c r="B10" s="51">
        <v>3.4</v>
      </c>
      <c r="C10" s="51">
        <v>3</v>
      </c>
      <c r="F10" s="54" t="str">
        <f t="shared" si="0"/>
        <v>Aufgabe 3.4</v>
      </c>
      <c r="G10" s="55">
        <f t="shared" si="1"/>
        <v>3</v>
      </c>
      <c r="H10" s="54"/>
    </row>
    <row r="11" spans="1:8" ht="20.100000000000001" customHeight="1" x14ac:dyDescent="0.25">
      <c r="A11" s="51">
        <v>4</v>
      </c>
      <c r="B11" s="51">
        <v>4.0999999999999996</v>
      </c>
      <c r="C11" s="51">
        <v>10</v>
      </c>
      <c r="D11" s="51">
        <f>SUM(C11:C13)</f>
        <v>23</v>
      </c>
      <c r="F11" s="54" t="str">
        <f t="shared" si="0"/>
        <v>Aufgabe 4.1</v>
      </c>
      <c r="G11" s="55">
        <f t="shared" si="1"/>
        <v>10</v>
      </c>
      <c r="H11" s="54"/>
    </row>
    <row r="12" spans="1:8" ht="20.100000000000001" customHeight="1" x14ac:dyDescent="0.25">
      <c r="B12" s="51">
        <v>4.2</v>
      </c>
      <c r="C12" s="51">
        <v>3</v>
      </c>
      <c r="F12" s="54" t="str">
        <f t="shared" si="0"/>
        <v>Aufgabe 4.2</v>
      </c>
      <c r="G12" s="55">
        <f t="shared" si="1"/>
        <v>3</v>
      </c>
      <c r="H12" s="54"/>
    </row>
    <row r="13" spans="1:8" ht="20.100000000000001" customHeight="1" x14ac:dyDescent="0.25">
      <c r="B13" s="51">
        <v>4.3</v>
      </c>
      <c r="C13" s="51">
        <v>10</v>
      </c>
      <c r="F13" s="54" t="str">
        <f t="shared" si="0"/>
        <v>Aufgabe 4.3</v>
      </c>
      <c r="G13" s="55">
        <f t="shared" si="1"/>
        <v>10</v>
      </c>
      <c r="H13" s="54"/>
    </row>
    <row r="14" spans="1:8" ht="20.100000000000001" customHeight="1" x14ac:dyDescent="0.25">
      <c r="A14" s="51">
        <v>5</v>
      </c>
      <c r="B14" s="51">
        <v>5.0999999999999996</v>
      </c>
      <c r="C14" s="51">
        <v>8</v>
      </c>
      <c r="D14" s="51">
        <f>SUM(C14:C17)</f>
        <v>19</v>
      </c>
      <c r="F14" s="54" t="str">
        <f t="shared" si="0"/>
        <v>Aufgabe 5.1</v>
      </c>
      <c r="G14" s="55">
        <f t="shared" si="1"/>
        <v>8</v>
      </c>
      <c r="H14" s="54"/>
    </row>
    <row r="15" spans="1:8" ht="20.100000000000001" customHeight="1" x14ac:dyDescent="0.25">
      <c r="B15" s="51">
        <v>5.2</v>
      </c>
      <c r="C15" s="51">
        <v>5</v>
      </c>
      <c r="F15" s="54" t="str">
        <f t="shared" si="0"/>
        <v>Aufgabe 5.2</v>
      </c>
      <c r="G15" s="55">
        <f t="shared" si="1"/>
        <v>5</v>
      </c>
      <c r="H15" s="54"/>
    </row>
    <row r="16" spans="1:8" ht="20.100000000000001" customHeight="1" x14ac:dyDescent="0.25">
      <c r="B16" s="51">
        <v>5.3</v>
      </c>
      <c r="C16" s="51">
        <v>4</v>
      </c>
      <c r="F16" s="54" t="str">
        <f t="shared" si="0"/>
        <v>Aufgabe 5.3</v>
      </c>
      <c r="G16" s="55">
        <f t="shared" si="1"/>
        <v>4</v>
      </c>
      <c r="H16" s="54"/>
    </row>
    <row r="17" spans="2:8" ht="20.100000000000001" customHeight="1" x14ac:dyDescent="0.25">
      <c r="B17" s="51">
        <v>5.4</v>
      </c>
      <c r="C17" s="51">
        <v>2</v>
      </c>
      <c r="F17" s="54" t="str">
        <f t="shared" si="0"/>
        <v>Aufgabe 5.4</v>
      </c>
      <c r="G17" s="55">
        <f t="shared" si="1"/>
        <v>2</v>
      </c>
      <c r="H17" s="54"/>
    </row>
    <row r="18" spans="2:8" ht="20.100000000000001" customHeight="1" thickBot="1" x14ac:dyDescent="0.3">
      <c r="C18" s="56">
        <f>SUM(C2:C17)</f>
        <v>100</v>
      </c>
      <c r="D18" s="56">
        <f>SUM(D2:D17)</f>
        <v>100</v>
      </c>
      <c r="F18" s="57" t="s">
        <v>79</v>
      </c>
      <c r="G18" s="58">
        <f>SUM(G2:G17)</f>
        <v>100</v>
      </c>
      <c r="H18" s="57"/>
    </row>
    <row r="19" spans="2:8" ht="3.95" customHeight="1" thickTop="1" x14ac:dyDescent="0.25"/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Punkte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Schmitt</dc:creator>
  <cp:lastModifiedBy>Thomas Schmitt</cp:lastModifiedBy>
  <dcterms:created xsi:type="dcterms:W3CDTF">2015-06-05T18:19:34Z</dcterms:created>
  <dcterms:modified xsi:type="dcterms:W3CDTF">2024-09-26T13:32:34Z</dcterms:modified>
</cp:coreProperties>
</file>